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4"/>
  <c r="Z39" i="25"/>
  <c r="Z39" i="26"/>
  <c r="Z39" i="2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Y39" i="1" s="1"/>
  <c r="J39" i="1"/>
  <c r="S38" i="13"/>
  <c r="C38" i="13"/>
  <c r="C40" i="13" s="1"/>
  <c r="K38" i="14"/>
  <c r="T38" i="15"/>
  <c r="D38" i="15"/>
  <c r="D40" i="15" s="1"/>
  <c r="U38" i="17"/>
  <c r="E38" i="17"/>
  <c r="E40" i="17" s="1"/>
  <c r="M38" i="18"/>
  <c r="Q38" i="23"/>
  <c r="M38" i="23"/>
  <c r="I38" i="23"/>
  <c r="E38" i="23"/>
  <c r="E40" i="23" s="1"/>
  <c r="V38" i="26"/>
  <c r="R38" i="26"/>
  <c r="N38" i="26"/>
  <c r="J38" i="26"/>
  <c r="F38" i="26"/>
  <c r="F40" i="26" s="1"/>
  <c r="AA38" i="27"/>
  <c r="AA40" i="27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M38" i="16" s="1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V38" i="24" s="1"/>
  <c r="U27" i="24"/>
  <c r="T27" i="24"/>
  <c r="S27" i="24"/>
  <c r="R27" i="24"/>
  <c r="R38" i="24" s="1"/>
  <c r="Q27" i="24"/>
  <c r="P27" i="24"/>
  <c r="O27" i="24"/>
  <c r="N27" i="24"/>
  <c r="N38" i="24" s="1"/>
  <c r="M27" i="24"/>
  <c r="L27" i="24"/>
  <c r="K27" i="24"/>
  <c r="J27" i="24"/>
  <c r="J38" i="24" s="1"/>
  <c r="I27" i="24"/>
  <c r="H27" i="24"/>
  <c r="G27" i="24"/>
  <c r="F27" i="24"/>
  <c r="F38" i="24" s="1"/>
  <c r="F40" i="24" s="1"/>
  <c r="E27" i="24"/>
  <c r="D27" i="24"/>
  <c r="C27" i="24"/>
  <c r="AA27" i="25"/>
  <c r="AA38" i="25" s="1"/>
  <c r="AA40" i="25" s="1"/>
  <c r="Y27" i="25"/>
  <c r="X27" i="25"/>
  <c r="Z27" i="25" s="1"/>
  <c r="W27" i="25"/>
  <c r="V27" i="25"/>
  <c r="V38" i="25" s="1"/>
  <c r="U27" i="25"/>
  <c r="T27" i="25"/>
  <c r="S27" i="25"/>
  <c r="R27" i="25"/>
  <c r="R38" i="25" s="1"/>
  <c r="Q27" i="25"/>
  <c r="P27" i="25"/>
  <c r="O27" i="25"/>
  <c r="N27" i="25"/>
  <c r="N38" i="25" s="1"/>
  <c r="M27" i="25"/>
  <c r="L27" i="25"/>
  <c r="K27" i="25"/>
  <c r="J27" i="25"/>
  <c r="J38" i="25" s="1"/>
  <c r="I27" i="25"/>
  <c r="H27" i="25"/>
  <c r="G27" i="25"/>
  <c r="F27" i="25"/>
  <c r="F38" i="25" s="1"/>
  <c r="F40" i="25" s="1"/>
  <c r="E27" i="25"/>
  <c r="D27" i="25"/>
  <c r="C27" i="25"/>
  <c r="AA27" i="26"/>
  <c r="AA38" i="26" s="1"/>
  <c r="AA40" i="26" s="1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Z17" i="4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Z17" i="7"/>
  <c r="Y17" i="7"/>
  <c r="Y38" i="7" s="1"/>
  <c r="Y40" i="7" s="1"/>
  <c r="X17" i="7"/>
  <c r="W17" i="7"/>
  <c r="W38" i="7" s="1"/>
  <c r="V17" i="7"/>
  <c r="U17" i="7"/>
  <c r="U38" i="7" s="1"/>
  <c r="T17" i="7"/>
  <c r="S17" i="7"/>
  <c r="S38" i="7" s="1"/>
  <c r="R17" i="7"/>
  <c r="Q17" i="7"/>
  <c r="Q38" i="7" s="1"/>
  <c r="P17" i="7"/>
  <c r="O17" i="7"/>
  <c r="O38" i="7" s="1"/>
  <c r="N17" i="7"/>
  <c r="M17" i="7"/>
  <c r="M38" i="7" s="1"/>
  <c r="L17" i="7"/>
  <c r="K17" i="7"/>
  <c r="K38" i="7" s="1"/>
  <c r="J17" i="7"/>
  <c r="I17" i="7"/>
  <c r="I38" i="7" s="1"/>
  <c r="H17" i="7"/>
  <c r="G17" i="7"/>
  <c r="G38" i="7" s="1"/>
  <c r="G40" i="7" s="1"/>
  <c r="H39" i="7" s="1"/>
  <c r="F17" i="7"/>
  <c r="E17" i="7"/>
  <c r="E38" i="7" s="1"/>
  <c r="E40" i="7" s="1"/>
  <c r="D17" i="7"/>
  <c r="C17" i="7"/>
  <c r="C38" i="7" s="1"/>
  <c r="C40" i="7" s="1"/>
  <c r="AA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Z17" i="12"/>
  <c r="Y17" i="12"/>
  <c r="X17" i="12"/>
  <c r="W17" i="12"/>
  <c r="W38" i="12" s="1"/>
  <c r="V17" i="12"/>
  <c r="V38" i="12" s="1"/>
  <c r="U17" i="12"/>
  <c r="T17" i="12"/>
  <c r="S17" i="12"/>
  <c r="S38" i="12" s="1"/>
  <c r="R17" i="12"/>
  <c r="R38" i="12" s="1"/>
  <c r="Q17" i="12"/>
  <c r="P17" i="12"/>
  <c r="O17" i="12"/>
  <c r="O38" i="12" s="1"/>
  <c r="N17" i="12"/>
  <c r="N38" i="12" s="1"/>
  <c r="M17" i="12"/>
  <c r="L17" i="12"/>
  <c r="K17" i="12"/>
  <c r="K38" i="12" s="1"/>
  <c r="J17" i="12"/>
  <c r="J38" i="12" s="1"/>
  <c r="I17" i="12"/>
  <c r="H17" i="12"/>
  <c r="G17" i="12"/>
  <c r="G38" i="12" s="1"/>
  <c r="G40" i="12" s="1"/>
  <c r="H39" i="12" s="1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T17" i="13"/>
  <c r="T38" i="13" s="1"/>
  <c r="S17" i="13"/>
  <c r="R17" i="13"/>
  <c r="R38" i="13" s="1"/>
  <c r="Q17" i="13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L17" i="14"/>
  <c r="L38" i="14" s="1"/>
  <c r="K17" i="14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Z17" i="15" s="1"/>
  <c r="W17" i="15"/>
  <c r="V17" i="15"/>
  <c r="V38" i="15" s="1"/>
  <c r="U17" i="15"/>
  <c r="T17" i="15"/>
  <c r="S17" i="15"/>
  <c r="R17" i="15"/>
  <c r="R38" i="15" s="1"/>
  <c r="Q17" i="15"/>
  <c r="P17" i="15"/>
  <c r="P38" i="15" s="1"/>
  <c r="O17" i="15"/>
  <c r="N17" i="15"/>
  <c r="N38" i="15" s="1"/>
  <c r="M17" i="15"/>
  <c r="L17" i="15"/>
  <c r="L38" i="15" s="1"/>
  <c r="K17" i="15"/>
  <c r="J17" i="15"/>
  <c r="J38" i="15" s="1"/>
  <c r="I17" i="15"/>
  <c r="H17" i="15"/>
  <c r="H38" i="15" s="1"/>
  <c r="G17" i="15"/>
  <c r="F17" i="15"/>
  <c r="F38" i="15" s="1"/>
  <c r="F40" i="15" s="1"/>
  <c r="E17" i="15"/>
  <c r="D17" i="15"/>
  <c r="C17" i="15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X38" i="20" s="1"/>
  <c r="W17" i="20"/>
  <c r="W38" i="20" s="1"/>
  <c r="V17" i="20"/>
  <c r="U17" i="20"/>
  <c r="T17" i="20"/>
  <c r="T38" i="20" s="1"/>
  <c r="S17" i="20"/>
  <c r="S38" i="20" s="1"/>
  <c r="R17" i="20"/>
  <c r="Q17" i="20"/>
  <c r="P17" i="20"/>
  <c r="P38" i="20" s="1"/>
  <c r="O17" i="20"/>
  <c r="O38" i="20" s="1"/>
  <c r="N17" i="20"/>
  <c r="M17" i="20"/>
  <c r="L17" i="20"/>
  <c r="L38" i="20" s="1"/>
  <c r="K17" i="20"/>
  <c r="K38" i="20" s="1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E17" i="20"/>
  <c r="D17" i="20"/>
  <c r="D38" i="20" s="1"/>
  <c r="D40" i="20" s="1"/>
  <c r="C17" i="20"/>
  <c r="C38" i="20" s="1"/>
  <c r="C40" i="20" s="1"/>
  <c r="AA17" i="21"/>
  <c r="Y17" i="2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Z17" i="23" s="1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Z17" i="25" s="1"/>
  <c r="W17" i="25"/>
  <c r="W38" i="25" s="1"/>
  <c r="V17" i="25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Z17" i="26" s="1"/>
  <c r="W17" i="26"/>
  <c r="W38" i="26" s="1"/>
  <c r="V17" i="26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" l="1"/>
  <c r="K39" i="1" s="1"/>
  <c r="I40" i="26"/>
  <c r="J40" i="26" s="1"/>
  <c r="I40" i="25"/>
  <c r="J40" i="25" s="1"/>
  <c r="I40" i="24"/>
  <c r="J40" i="24" s="1"/>
  <c r="I40" i="28"/>
  <c r="I40" i="27"/>
  <c r="J40" i="27" s="1"/>
  <c r="Z38" i="1"/>
  <c r="X40" i="1"/>
  <c r="Z40" i="1" s="1"/>
  <c r="Z17" i="22"/>
  <c r="X38" i="22"/>
  <c r="Z17" i="1"/>
  <c r="E38" i="21"/>
  <c r="E40" i="21" s="1"/>
  <c r="I38" i="21"/>
  <c r="I40" i="21" s="1"/>
  <c r="M38" i="21"/>
  <c r="Q38" i="21"/>
  <c r="U38" i="21"/>
  <c r="Y38" i="21"/>
  <c r="Y40" i="21" s="1"/>
  <c r="E38" i="20"/>
  <c r="E40" i="20" s="1"/>
  <c r="I38" i="20"/>
  <c r="I40" i="20" s="1"/>
  <c r="M38" i="20"/>
  <c r="Q38" i="20"/>
  <c r="U38" i="20"/>
  <c r="Y38" i="20"/>
  <c r="Y40" i="20" s="1"/>
  <c r="Z17" i="19"/>
  <c r="X38" i="19"/>
  <c r="D38" i="18"/>
  <c r="D40" i="18" s="1"/>
  <c r="H38" i="18"/>
  <c r="L38" i="18"/>
  <c r="P38" i="18"/>
  <c r="T38" i="18"/>
  <c r="Z17" i="18"/>
  <c r="X38" i="18"/>
  <c r="Z17" i="17"/>
  <c r="X38" i="17"/>
  <c r="X40" i="16"/>
  <c r="Z40" i="16" s="1"/>
  <c r="Z38" i="16"/>
  <c r="C38" i="15"/>
  <c r="C40" i="15" s="1"/>
  <c r="G38" i="15"/>
  <c r="G40" i="15" s="1"/>
  <c r="H39" i="15" s="1"/>
  <c r="H40" i="15" s="1"/>
  <c r="I39" i="15" s="1"/>
  <c r="K38" i="15"/>
  <c r="O38" i="15"/>
  <c r="S38" i="15"/>
  <c r="W38" i="15"/>
  <c r="E38" i="10"/>
  <c r="E40" i="10" s="1"/>
  <c r="I38" i="10"/>
  <c r="M38" i="10"/>
  <c r="Q38" i="10"/>
  <c r="U38" i="10"/>
  <c r="Y38" i="10"/>
  <c r="Y40" i="10" s="1"/>
  <c r="D38" i="7"/>
  <c r="D40" i="7" s="1"/>
  <c r="H38" i="7"/>
  <c r="H40" i="7" s="1"/>
  <c r="I39" i="7" s="1"/>
  <c r="I40" i="7" s="1"/>
  <c r="L38" i="7"/>
  <c r="P38" i="7"/>
  <c r="T38" i="7"/>
  <c r="X38" i="7"/>
  <c r="C38" i="6"/>
  <c r="C40" i="6" s="1"/>
  <c r="G38" i="6"/>
  <c r="G40" i="6" s="1"/>
  <c r="H39" i="6" s="1"/>
  <c r="H40" i="6" s="1"/>
  <c r="I39" i="6" s="1"/>
  <c r="I40" i="6" s="1"/>
  <c r="K38" i="6"/>
  <c r="O38" i="6"/>
  <c r="S38" i="6"/>
  <c r="W38" i="6"/>
  <c r="I40" i="5"/>
  <c r="J40" i="5" s="1"/>
  <c r="I40" i="4"/>
  <c r="AA38" i="4"/>
  <c r="AA40" i="4" s="1"/>
  <c r="F38" i="3"/>
  <c r="F40" i="3" s="1"/>
  <c r="J38" i="3"/>
  <c r="N38" i="3"/>
  <c r="R38" i="3"/>
  <c r="V38" i="3"/>
  <c r="Z17" i="3"/>
  <c r="E38" i="2"/>
  <c r="E40" i="2" s="1"/>
  <c r="I38" i="2"/>
  <c r="I40" i="2" s="1"/>
  <c r="M38" i="2"/>
  <c r="Q38" i="2"/>
  <c r="U38" i="2"/>
  <c r="Y38" i="2"/>
  <c r="Y40" i="2" s="1"/>
  <c r="X38" i="27"/>
  <c r="X38" i="15"/>
  <c r="X38" i="9"/>
  <c r="Z17" i="21"/>
  <c r="X38" i="21"/>
  <c r="X40" i="20"/>
  <c r="Z40" i="20" s="1"/>
  <c r="Z38" i="20"/>
  <c r="H40" i="18"/>
  <c r="I39" i="18" s="1"/>
  <c r="I40" i="18" s="1"/>
  <c r="J40" i="18" s="1"/>
  <c r="I40" i="17"/>
  <c r="I40" i="16"/>
  <c r="Z17" i="10"/>
  <c r="X38" i="10"/>
  <c r="X40" i="8"/>
  <c r="Z40" i="8" s="1"/>
  <c r="Z38" i="8"/>
  <c r="Z17" i="2"/>
  <c r="X38" i="2"/>
  <c r="X38" i="28"/>
  <c r="X38" i="23"/>
  <c r="V38" i="23"/>
  <c r="AA38" i="23"/>
  <c r="AA40" i="23" s="1"/>
  <c r="F38" i="22"/>
  <c r="F40" i="22" s="1"/>
  <c r="J38" i="22"/>
  <c r="N38" i="22"/>
  <c r="R38" i="22"/>
  <c r="V38" i="22"/>
  <c r="AA38" i="21"/>
  <c r="AA40" i="21" s="1"/>
  <c r="F38" i="20"/>
  <c r="F40" i="20" s="1"/>
  <c r="J38" i="20"/>
  <c r="N38" i="20"/>
  <c r="R38" i="20"/>
  <c r="V38" i="20"/>
  <c r="Z17" i="20"/>
  <c r="E38" i="19"/>
  <c r="E40" i="19" s="1"/>
  <c r="I38" i="19"/>
  <c r="I40" i="19" s="1"/>
  <c r="M38" i="19"/>
  <c r="Q38" i="19"/>
  <c r="U38" i="19"/>
  <c r="Y38" i="19"/>
  <c r="Y40" i="19" s="1"/>
  <c r="Z17" i="14"/>
  <c r="X38" i="14"/>
  <c r="Z17" i="13"/>
  <c r="X38" i="13"/>
  <c r="D38" i="12"/>
  <c r="D40" i="12" s="1"/>
  <c r="H38" i="12"/>
  <c r="H40" i="12" s="1"/>
  <c r="I39" i="12" s="1"/>
  <c r="I40" i="12" s="1"/>
  <c r="L38" i="12"/>
  <c r="P38" i="12"/>
  <c r="T38" i="12"/>
  <c r="X38" i="12"/>
  <c r="Z17" i="8"/>
  <c r="Z17" i="6"/>
  <c r="X38" i="6"/>
  <c r="Z17" i="5"/>
  <c r="X38" i="5"/>
  <c r="X40" i="4"/>
  <c r="Z40" i="4" s="1"/>
  <c r="Z38" i="4"/>
  <c r="H40" i="3"/>
  <c r="I39" i="3" s="1"/>
  <c r="I40" i="3" s="1"/>
  <c r="Z27" i="24"/>
  <c r="Z36" i="20"/>
  <c r="Z36" i="19"/>
  <c r="X38" i="26"/>
  <c r="X38" i="25"/>
  <c r="X38" i="24"/>
  <c r="E38" i="15"/>
  <c r="E40" i="15" s="1"/>
  <c r="I38" i="15"/>
  <c r="M38" i="15"/>
  <c r="Q38" i="15"/>
  <c r="U38" i="15"/>
  <c r="Y38" i="15"/>
  <c r="Y40" i="15" s="1"/>
  <c r="E38" i="14"/>
  <c r="E40" i="14" s="1"/>
  <c r="I38" i="14"/>
  <c r="I40" i="14" s="1"/>
  <c r="M38" i="14"/>
  <c r="Q38" i="14"/>
  <c r="U38" i="14"/>
  <c r="Y38" i="14"/>
  <c r="Y40" i="14" s="1"/>
  <c r="E38" i="13"/>
  <c r="E40" i="13" s="1"/>
  <c r="I38" i="13"/>
  <c r="I40" i="13" s="1"/>
  <c r="M38" i="13"/>
  <c r="Q38" i="13"/>
  <c r="U38" i="13"/>
  <c r="Y38" i="13"/>
  <c r="Y40" i="13" s="1"/>
  <c r="E38" i="12"/>
  <c r="E40" i="12" s="1"/>
  <c r="I38" i="12"/>
  <c r="M38" i="12"/>
  <c r="Q38" i="12"/>
  <c r="U38" i="12"/>
  <c r="Y38" i="12"/>
  <c r="Y40" i="12" s="1"/>
  <c r="D38" i="11"/>
  <c r="D40" i="11" s="1"/>
  <c r="H38" i="11"/>
  <c r="H40" i="11" s="1"/>
  <c r="I39" i="11" s="1"/>
  <c r="I40" i="11" s="1"/>
  <c r="L38" i="11"/>
  <c r="P38" i="11"/>
  <c r="T38" i="11"/>
  <c r="X38" i="11"/>
  <c r="H40" i="10"/>
  <c r="I39" i="10" s="1"/>
  <c r="I40" i="10" s="1"/>
  <c r="H40" i="9"/>
  <c r="I39" i="9" s="1"/>
  <c r="I40" i="9" s="1"/>
  <c r="C38" i="8"/>
  <c r="C40" i="8" s="1"/>
  <c r="G38" i="8"/>
  <c r="G40" i="8" s="1"/>
  <c r="H39" i="8" s="1"/>
  <c r="H40" i="8" s="1"/>
  <c r="I39" i="8" s="1"/>
  <c r="I40" i="8" s="1"/>
  <c r="K38" i="8"/>
  <c r="O38" i="8"/>
  <c r="S38" i="8"/>
  <c r="W38" i="8"/>
  <c r="AA38" i="8"/>
  <c r="AA40" i="8" s="1"/>
  <c r="F38" i="7"/>
  <c r="F40" i="7" s="1"/>
  <c r="J38" i="7"/>
  <c r="N38" i="7"/>
  <c r="R38" i="7"/>
  <c r="V38" i="7"/>
  <c r="X40" i="3"/>
  <c r="Z40" i="3" s="1"/>
  <c r="Z38" i="3"/>
  <c r="Z27" i="21"/>
  <c r="Z36" i="14"/>
  <c r="K39" i="18"/>
  <c r="K40" i="18" s="1"/>
  <c r="L39" i="18" s="1"/>
  <c r="L40" i="18" s="1"/>
  <c r="M39" i="18" s="1"/>
  <c r="M40" i="18" s="1"/>
  <c r="J40" i="9"/>
  <c r="K39" i="9"/>
  <c r="K40" i="9" s="1"/>
  <c r="L39" i="9" s="1"/>
  <c r="L40" i="9" s="1"/>
  <c r="M39" i="9" s="1"/>
  <c r="M40" i="9" s="1"/>
  <c r="K39" i="5"/>
  <c r="K40" i="5" s="1"/>
  <c r="L39" i="5" s="1"/>
  <c r="L40" i="5" s="1"/>
  <c r="M39" i="5" s="1"/>
  <c r="M40" i="5" s="1"/>
  <c r="K40" i="1"/>
  <c r="L39" i="1" s="1"/>
  <c r="L40" i="1" s="1"/>
  <c r="M39" i="1" s="1"/>
  <c r="M40" i="1" s="1"/>
  <c r="N39" i="1"/>
  <c r="J40" i="28"/>
  <c r="K39" i="28"/>
  <c r="N40" i="18"/>
  <c r="O39" i="18"/>
  <c r="J40" i="17"/>
  <c r="K39" i="17"/>
  <c r="N39" i="18"/>
  <c r="J40" i="6"/>
  <c r="K39" i="6"/>
  <c r="N39" i="5"/>
  <c r="J40" i="4"/>
  <c r="K39" i="4"/>
  <c r="J40" i="16"/>
  <c r="K39" i="16"/>
  <c r="J40" i="10"/>
  <c r="K39" i="10"/>
  <c r="N39" i="9"/>
  <c r="J40" i="8"/>
  <c r="K39" i="8"/>
  <c r="J40" i="1"/>
  <c r="K39" i="27"/>
  <c r="K39" i="26"/>
  <c r="K39" i="25"/>
  <c r="K39" i="24"/>
  <c r="K39" i="23"/>
  <c r="K39" i="22"/>
  <c r="J40" i="3"/>
  <c r="K39" i="3"/>
  <c r="J40" i="14" l="1"/>
  <c r="K39" i="14"/>
  <c r="J40" i="19"/>
  <c r="K39" i="19"/>
  <c r="J40" i="21"/>
  <c r="K39" i="21"/>
  <c r="J40" i="13"/>
  <c r="K39" i="13"/>
  <c r="K40" i="13" s="1"/>
  <c r="L39" i="13" s="1"/>
  <c r="L40" i="13" s="1"/>
  <c r="M39" i="13" s="1"/>
  <c r="M40" i="13" s="1"/>
  <c r="J40" i="12"/>
  <c r="K39" i="12"/>
  <c r="J40" i="2"/>
  <c r="K39" i="2"/>
  <c r="J40" i="20"/>
  <c r="K39" i="20"/>
  <c r="J40" i="11"/>
  <c r="K39" i="11"/>
  <c r="K39" i="7"/>
  <c r="J40" i="7"/>
  <c r="X40" i="11"/>
  <c r="Z40" i="11" s="1"/>
  <c r="Z38" i="11"/>
  <c r="Z38" i="26"/>
  <c r="X40" i="26"/>
  <c r="Z40" i="26" s="1"/>
  <c r="X40" i="28"/>
  <c r="Z40" i="28" s="1"/>
  <c r="Z38" i="28"/>
  <c r="X40" i="15"/>
  <c r="Z40" i="15" s="1"/>
  <c r="Z38" i="15"/>
  <c r="X40" i="19"/>
  <c r="Z40" i="19" s="1"/>
  <c r="Z38" i="19"/>
  <c r="Z38" i="6"/>
  <c r="X40" i="6"/>
  <c r="Z40" i="6" s="1"/>
  <c r="X40" i="12"/>
  <c r="Z40" i="12" s="1"/>
  <c r="Z38" i="12"/>
  <c r="Z38" i="14"/>
  <c r="X40" i="14"/>
  <c r="Z40" i="14" s="1"/>
  <c r="Z38" i="2"/>
  <c r="X40" i="2"/>
  <c r="Z40" i="2" s="1"/>
  <c r="Z38" i="10"/>
  <c r="X40" i="10"/>
  <c r="Z40" i="10" s="1"/>
  <c r="Z38" i="21"/>
  <c r="X40" i="21"/>
  <c r="Z40" i="21" s="1"/>
  <c r="X40" i="27"/>
  <c r="Z40" i="27" s="1"/>
  <c r="Z38" i="27"/>
  <c r="Z38" i="18"/>
  <c r="X40" i="18"/>
  <c r="Z40" i="18" s="1"/>
  <c r="X40" i="24"/>
  <c r="Z40" i="24" s="1"/>
  <c r="Z38" i="24"/>
  <c r="Z38" i="25"/>
  <c r="X40" i="25"/>
  <c r="Z40" i="25" s="1"/>
  <c r="Z38" i="5"/>
  <c r="X40" i="5"/>
  <c r="Z40" i="5" s="1"/>
  <c r="Z38" i="13"/>
  <c r="X40" i="13"/>
  <c r="Z40" i="13" s="1"/>
  <c r="X40" i="23"/>
  <c r="Z40" i="23" s="1"/>
  <c r="Z38" i="23"/>
  <c r="Z38" i="9"/>
  <c r="X40" i="9"/>
  <c r="Z40" i="9" s="1"/>
  <c r="X40" i="7"/>
  <c r="Z40" i="7" s="1"/>
  <c r="Z38" i="7"/>
  <c r="I40" i="15"/>
  <c r="Z38" i="17"/>
  <c r="X40" i="17"/>
  <c r="Z40" i="17" s="1"/>
  <c r="Z38" i="22"/>
  <c r="X40" i="22"/>
  <c r="Z40" i="22" s="1"/>
  <c r="N39" i="13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K40" i="25"/>
  <c r="L39" i="25" s="1"/>
  <c r="L40" i="25" s="1"/>
  <c r="M39" i="25" s="1"/>
  <c r="M40" i="25" s="1"/>
  <c r="N39" i="25"/>
  <c r="N39" i="8"/>
  <c r="K40" i="8"/>
  <c r="L39" i="8" s="1"/>
  <c r="L40" i="8" s="1"/>
  <c r="M39" i="8" s="1"/>
  <c r="M40" i="8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R39" i="18"/>
  <c r="O40" i="18"/>
  <c r="P39" i="18" s="1"/>
  <c r="P40" i="18" s="1"/>
  <c r="Q39" i="18" s="1"/>
  <c r="Q40" i="18" s="1"/>
  <c r="K40" i="28"/>
  <c r="L39" i="28" s="1"/>
  <c r="L40" i="28" s="1"/>
  <c r="M39" i="28" s="1"/>
  <c r="M40" i="28" s="1"/>
  <c r="N39" i="28"/>
  <c r="N39" i="2"/>
  <c r="K40" i="2"/>
  <c r="L39" i="2" s="1"/>
  <c r="L40" i="2" s="1"/>
  <c r="M39" i="2" s="1"/>
  <c r="M40" i="2" s="1"/>
  <c r="K40" i="20"/>
  <c r="L39" i="20" s="1"/>
  <c r="L40" i="20" s="1"/>
  <c r="M39" i="20" s="1"/>
  <c r="M40" i="20" s="1"/>
  <c r="N39" i="20"/>
  <c r="K40" i="22"/>
  <c r="L39" i="22" s="1"/>
  <c r="L40" i="22" s="1"/>
  <c r="M39" i="22" s="1"/>
  <c r="M40" i="22" s="1"/>
  <c r="N39" i="22"/>
  <c r="K40" i="26"/>
  <c r="L39" i="26" s="1"/>
  <c r="L40" i="26" s="1"/>
  <c r="M39" i="26" s="1"/>
  <c r="M40" i="26" s="1"/>
  <c r="N39" i="26"/>
  <c r="N40" i="13"/>
  <c r="O39" i="13"/>
  <c r="K40" i="23"/>
  <c r="L39" i="23" s="1"/>
  <c r="L40" i="23" s="1"/>
  <c r="M39" i="23" s="1"/>
  <c r="M40" i="23" s="1"/>
  <c r="N39" i="23"/>
  <c r="K40" i="27"/>
  <c r="L39" i="27" s="1"/>
  <c r="L40" i="27" s="1"/>
  <c r="M39" i="27" s="1"/>
  <c r="M40" i="27" s="1"/>
  <c r="N39" i="27"/>
  <c r="N40" i="9"/>
  <c r="O39" i="9"/>
  <c r="K40" i="16"/>
  <c r="L39" i="16" s="1"/>
  <c r="L40" i="16" s="1"/>
  <c r="M39" i="16" s="1"/>
  <c r="M40" i="16" s="1"/>
  <c r="N39" i="16"/>
  <c r="N40" i="5"/>
  <c r="O39" i="5"/>
  <c r="N39" i="11"/>
  <c r="K40" i="11"/>
  <c r="L39" i="11" s="1"/>
  <c r="L40" i="11" s="1"/>
  <c r="M39" i="11" s="1"/>
  <c r="M40" i="11" s="1"/>
  <c r="K40" i="17"/>
  <c r="L39" i="17" s="1"/>
  <c r="L40" i="17" s="1"/>
  <c r="M39" i="17" s="1"/>
  <c r="M40" i="17" s="1"/>
  <c r="N39" i="17"/>
  <c r="K40" i="14"/>
  <c r="L39" i="14" s="1"/>
  <c r="L40" i="14" s="1"/>
  <c r="M39" i="14" s="1"/>
  <c r="M40" i="14" s="1"/>
  <c r="N39" i="14"/>
  <c r="N39" i="7"/>
  <c r="K40" i="7"/>
  <c r="L39" i="7" s="1"/>
  <c r="L40" i="7" s="1"/>
  <c r="M39" i="7" s="1"/>
  <c r="M40" i="7" s="1"/>
  <c r="K40" i="24"/>
  <c r="L39" i="24" s="1"/>
  <c r="L40" i="24" s="1"/>
  <c r="M39" i="24" s="1"/>
  <c r="M40" i="24" s="1"/>
  <c r="N39" i="24"/>
  <c r="N40" i="1"/>
  <c r="O39" i="1"/>
  <c r="K40" i="19" l="1"/>
  <c r="L39" i="19" s="1"/>
  <c r="L40" i="19" s="1"/>
  <c r="M39" i="19" s="1"/>
  <c r="M40" i="19" s="1"/>
  <c r="N39" i="19"/>
  <c r="J40" i="15"/>
  <c r="K39" i="15"/>
  <c r="N40" i="14"/>
  <c r="O39" i="14"/>
  <c r="O40" i="1"/>
  <c r="P39" i="1" s="1"/>
  <c r="P40" i="1" s="1"/>
  <c r="Q39" i="1" s="1"/>
  <c r="Q40" i="1" s="1"/>
  <c r="R39" i="1"/>
  <c r="N40" i="7"/>
  <c r="O39" i="7"/>
  <c r="N40" i="11"/>
  <c r="O39" i="11"/>
  <c r="R39" i="13"/>
  <c r="O40" i="13"/>
  <c r="P39" i="13" s="1"/>
  <c r="P40" i="13" s="1"/>
  <c r="Q39" i="13" s="1"/>
  <c r="Q40" i="13" s="1"/>
  <c r="N40" i="2"/>
  <c r="O39" i="2"/>
  <c r="R40" i="18"/>
  <c r="S39" i="18"/>
  <c r="N40" i="6"/>
  <c r="O39" i="6"/>
  <c r="N40" i="10"/>
  <c r="O39" i="10"/>
  <c r="N40" i="12"/>
  <c r="O39" i="12"/>
  <c r="N40" i="27"/>
  <c r="O39" i="27"/>
  <c r="N40" i="22"/>
  <c r="O39" i="22"/>
  <c r="N40" i="25"/>
  <c r="O39" i="25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N40" i="4"/>
  <c r="O39" i="4"/>
  <c r="N40" i="8"/>
  <c r="O39" i="8"/>
  <c r="N40" i="21"/>
  <c r="O39" i="21"/>
  <c r="N40" i="3"/>
  <c r="O39" i="3"/>
  <c r="N40" i="16"/>
  <c r="O39" i="16"/>
  <c r="N40" i="24"/>
  <c r="O39" i="24"/>
  <c r="N40" i="17"/>
  <c r="O39" i="17"/>
  <c r="N40" i="23"/>
  <c r="O39" i="23"/>
  <c r="N40" i="26"/>
  <c r="O39" i="26"/>
  <c r="N40" i="20"/>
  <c r="O39" i="20"/>
  <c r="N40" i="28"/>
  <c r="O39" i="28"/>
  <c r="K40" i="15" l="1"/>
  <c r="L39" i="15" s="1"/>
  <c r="L40" i="15" s="1"/>
  <c r="M39" i="15" s="1"/>
  <c r="M40" i="15" s="1"/>
  <c r="N39" i="15"/>
  <c r="N40" i="19"/>
  <c r="O39" i="19"/>
  <c r="O40" i="26"/>
  <c r="P39" i="26" s="1"/>
  <c r="P40" i="26" s="1"/>
  <c r="Q39" i="26" s="1"/>
  <c r="Q40" i="26" s="1"/>
  <c r="R39" i="26"/>
  <c r="O40" i="24"/>
  <c r="P39" i="24" s="1"/>
  <c r="P40" i="24" s="1"/>
  <c r="Q39" i="24" s="1"/>
  <c r="Q40" i="24" s="1"/>
  <c r="R39" i="24"/>
  <c r="R39" i="8"/>
  <c r="O40" i="8"/>
  <c r="P39" i="8" s="1"/>
  <c r="P40" i="8" s="1"/>
  <c r="Q39" i="8" s="1"/>
  <c r="Q40" i="8" s="1"/>
  <c r="O40" i="20"/>
  <c r="P39" i="20" s="1"/>
  <c r="P40" i="20" s="1"/>
  <c r="Q39" i="20" s="1"/>
  <c r="Q40" i="20" s="1"/>
  <c r="R39" i="20"/>
  <c r="O40" i="23"/>
  <c r="P39" i="23" s="1"/>
  <c r="P40" i="23" s="1"/>
  <c r="Q39" i="23" s="1"/>
  <c r="Q40" i="23" s="1"/>
  <c r="R39" i="23"/>
  <c r="O40" i="16"/>
  <c r="P39" i="16" s="1"/>
  <c r="P40" i="16" s="1"/>
  <c r="Q39" i="16" s="1"/>
  <c r="Q40" i="16" s="1"/>
  <c r="R39" i="16"/>
  <c r="R39" i="21"/>
  <c r="O40" i="21"/>
  <c r="P39" i="21" s="1"/>
  <c r="P40" i="21" s="1"/>
  <c r="Q39" i="21" s="1"/>
  <c r="Q40" i="21" s="1"/>
  <c r="R39" i="4"/>
  <c r="O40" i="4"/>
  <c r="P39" i="4" s="1"/>
  <c r="P40" i="4" s="1"/>
  <c r="Q39" i="4" s="1"/>
  <c r="Q40" i="4" s="1"/>
  <c r="R40" i="5"/>
  <c r="S39" i="5"/>
  <c r="O40" i="22"/>
  <c r="P39" i="22" s="1"/>
  <c r="P40" i="22" s="1"/>
  <c r="Q39" i="22" s="1"/>
  <c r="Q40" i="22" s="1"/>
  <c r="R39" i="22"/>
  <c r="R39" i="12"/>
  <c r="O40" i="12"/>
  <c r="P39" i="12" s="1"/>
  <c r="P40" i="12" s="1"/>
  <c r="Q39" i="12" s="1"/>
  <c r="Q40" i="12" s="1"/>
  <c r="R39" i="6"/>
  <c r="O40" i="6"/>
  <c r="P39" i="6" s="1"/>
  <c r="P40" i="6" s="1"/>
  <c r="Q39" i="6" s="1"/>
  <c r="Q40" i="6" s="1"/>
  <c r="R39" i="2"/>
  <c r="O40" i="2"/>
  <c r="P39" i="2" s="1"/>
  <c r="P40" i="2" s="1"/>
  <c r="Q39" i="2" s="1"/>
  <c r="Q40" i="2" s="1"/>
  <c r="R39" i="11"/>
  <c r="O40" i="11"/>
  <c r="P39" i="11" s="1"/>
  <c r="P40" i="11" s="1"/>
  <c r="Q39" i="11" s="1"/>
  <c r="Q40" i="11" s="1"/>
  <c r="R40" i="1"/>
  <c r="S39" i="1"/>
  <c r="O40" i="28"/>
  <c r="P39" i="28" s="1"/>
  <c r="P40" i="28" s="1"/>
  <c r="Q39" i="28" s="1"/>
  <c r="Q40" i="28" s="1"/>
  <c r="R39" i="28"/>
  <c r="R39" i="3"/>
  <c r="O40" i="3"/>
  <c r="P39" i="3" s="1"/>
  <c r="P40" i="3" s="1"/>
  <c r="Q39" i="3" s="1"/>
  <c r="Q40" i="3" s="1"/>
  <c r="R40" i="9"/>
  <c r="S39" i="9"/>
  <c r="O40" i="25"/>
  <c r="P39" i="25" s="1"/>
  <c r="P40" i="25" s="1"/>
  <c r="Q39" i="25" s="1"/>
  <c r="Q40" i="25" s="1"/>
  <c r="R39" i="25"/>
  <c r="O40" i="27"/>
  <c r="P39" i="27" s="1"/>
  <c r="P40" i="27" s="1"/>
  <c r="Q39" i="27" s="1"/>
  <c r="Q40" i="27" s="1"/>
  <c r="R39" i="27"/>
  <c r="R39" i="10"/>
  <c r="O40" i="10"/>
  <c r="P39" i="10" s="1"/>
  <c r="P40" i="10" s="1"/>
  <c r="Q39" i="10" s="1"/>
  <c r="Q40" i="10" s="1"/>
  <c r="V39" i="18"/>
  <c r="S40" i="18"/>
  <c r="T39" i="18" s="1"/>
  <c r="T40" i="18" s="1"/>
  <c r="U39" i="18" s="1"/>
  <c r="U40" i="18" s="1"/>
  <c r="V40" i="18" s="1"/>
  <c r="W40" i="18" s="1"/>
  <c r="R40" i="13"/>
  <c r="S39" i="13"/>
  <c r="R39" i="7"/>
  <c r="O40" i="7"/>
  <c r="P39" i="7" s="1"/>
  <c r="P40" i="7" s="1"/>
  <c r="Q39" i="7" s="1"/>
  <c r="Q40" i="7" s="1"/>
  <c r="O40" i="14"/>
  <c r="P39" i="14" s="1"/>
  <c r="P40" i="14" s="1"/>
  <c r="Q39" i="14" s="1"/>
  <c r="Q40" i="14" s="1"/>
  <c r="R39" i="14"/>
  <c r="O40" i="17"/>
  <c r="P39" i="17" s="1"/>
  <c r="P40" i="17" s="1"/>
  <c r="Q39" i="17" s="1"/>
  <c r="Q40" i="17" s="1"/>
  <c r="R39" i="17"/>
  <c r="O40" i="19" l="1"/>
  <c r="P39" i="19" s="1"/>
  <c r="P40" i="19" s="1"/>
  <c r="Q39" i="19" s="1"/>
  <c r="Q40" i="19" s="1"/>
  <c r="R39" i="19"/>
  <c r="N40" i="15"/>
  <c r="O39" i="15"/>
  <c r="R40" i="17"/>
  <c r="S39" i="17"/>
  <c r="R40" i="7"/>
  <c r="S39" i="7"/>
  <c r="V39" i="9"/>
  <c r="S40" i="9"/>
  <c r="T39" i="9" s="1"/>
  <c r="T40" i="9" s="1"/>
  <c r="U39" i="9" s="1"/>
  <c r="U40" i="9" s="1"/>
  <c r="V40" i="9" s="1"/>
  <c r="W40" i="9" s="1"/>
  <c r="R40" i="11"/>
  <c r="S39" i="11"/>
  <c r="R40" i="6"/>
  <c r="S39" i="6"/>
  <c r="R40" i="4"/>
  <c r="S39" i="4"/>
  <c r="R40" i="28"/>
  <c r="S39" i="28"/>
  <c r="R40" i="22"/>
  <c r="S39" i="22"/>
  <c r="R40" i="16"/>
  <c r="S39" i="16"/>
  <c r="R40" i="23"/>
  <c r="S39" i="23"/>
  <c r="R40" i="24"/>
  <c r="S39" i="24"/>
  <c r="R40" i="27"/>
  <c r="S39" i="27"/>
  <c r="V39" i="13"/>
  <c r="S40" i="13"/>
  <c r="T39" i="13" s="1"/>
  <c r="T40" i="13" s="1"/>
  <c r="U39" i="13" s="1"/>
  <c r="U40" i="13" s="1"/>
  <c r="V40" i="13" s="1"/>
  <c r="W40" i="13" s="1"/>
  <c r="R40" i="3"/>
  <c r="S39" i="3"/>
  <c r="R40" i="2"/>
  <c r="S39" i="2"/>
  <c r="R40" i="12"/>
  <c r="S39" i="12"/>
  <c r="V39" i="5"/>
  <c r="S40" i="5"/>
  <c r="T39" i="5" s="1"/>
  <c r="T40" i="5" s="1"/>
  <c r="U39" i="5" s="1"/>
  <c r="U40" i="5" s="1"/>
  <c r="V40" i="5" s="1"/>
  <c r="W40" i="5" s="1"/>
  <c r="R40" i="21"/>
  <c r="S39" i="21"/>
  <c r="R40" i="8"/>
  <c r="S39" i="8"/>
  <c r="R40" i="10"/>
  <c r="S39" i="10"/>
  <c r="S40" i="1"/>
  <c r="T39" i="1" s="1"/>
  <c r="T40" i="1" s="1"/>
  <c r="U39" i="1" s="1"/>
  <c r="U40" i="1" s="1"/>
  <c r="V40" i="1" s="1"/>
  <c r="W40" i="1" s="1"/>
  <c r="V39" i="1"/>
  <c r="R40" i="14"/>
  <c r="S39" i="14"/>
  <c r="R40" i="25"/>
  <c r="S39" i="25"/>
  <c r="R40" i="20"/>
  <c r="S39" i="20"/>
  <c r="R40" i="26"/>
  <c r="S39" i="26"/>
  <c r="R39" i="15" l="1"/>
  <c r="O40" i="15"/>
  <c r="P39" i="15" s="1"/>
  <c r="P40" i="15" s="1"/>
  <c r="Q39" i="15" s="1"/>
  <c r="Q40" i="15" s="1"/>
  <c r="R40" i="19"/>
  <c r="S39" i="19"/>
  <c r="S40" i="26"/>
  <c r="T39" i="26" s="1"/>
  <c r="T40" i="26" s="1"/>
  <c r="U39" i="26" s="1"/>
  <c r="U40" i="26" s="1"/>
  <c r="V40" i="26" s="1"/>
  <c r="W40" i="26" s="1"/>
  <c r="V39" i="26"/>
  <c r="S40" i="25"/>
  <c r="T39" i="25" s="1"/>
  <c r="T40" i="25" s="1"/>
  <c r="U39" i="25" s="1"/>
  <c r="U40" i="25" s="1"/>
  <c r="V40" i="25" s="1"/>
  <c r="W40" i="25" s="1"/>
  <c r="V39" i="25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S40" i="24"/>
  <c r="T39" i="24" s="1"/>
  <c r="T40" i="24" s="1"/>
  <c r="U39" i="24" s="1"/>
  <c r="U40" i="24" s="1"/>
  <c r="V40" i="24" s="1"/>
  <c r="W40" i="24" s="1"/>
  <c r="V39" i="24"/>
  <c r="S40" i="23"/>
  <c r="T39" i="23" s="1"/>
  <c r="T40" i="23" s="1"/>
  <c r="U39" i="23" s="1"/>
  <c r="U40" i="23" s="1"/>
  <c r="V40" i="23" s="1"/>
  <c r="W40" i="23" s="1"/>
  <c r="V39" i="23"/>
  <c r="S40" i="22"/>
  <c r="T39" i="22" s="1"/>
  <c r="T40" i="22" s="1"/>
  <c r="U39" i="22" s="1"/>
  <c r="U40" i="22" s="1"/>
  <c r="V40" i="22" s="1"/>
  <c r="W40" i="22" s="1"/>
  <c r="V39" i="22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S40" i="28"/>
  <c r="T39" i="28" s="1"/>
  <c r="T40" i="28" s="1"/>
  <c r="U39" i="28" s="1"/>
  <c r="U40" i="28" s="1"/>
  <c r="V40" i="28" s="1"/>
  <c r="W40" i="28" s="1"/>
  <c r="V39" i="28"/>
  <c r="V39" i="6"/>
  <c r="S40" i="6"/>
  <c r="T39" i="6" s="1"/>
  <c r="T40" i="6" s="1"/>
  <c r="U39" i="6" s="1"/>
  <c r="U40" i="6" s="1"/>
  <c r="V40" i="6" s="1"/>
  <c r="W40" i="6" s="1"/>
  <c r="S40" i="17"/>
  <c r="T39" i="17" s="1"/>
  <c r="T40" i="17" s="1"/>
  <c r="U39" i="17" s="1"/>
  <c r="U40" i="17" s="1"/>
  <c r="V40" i="17" s="1"/>
  <c r="W40" i="17" s="1"/>
  <c r="V39" i="17"/>
  <c r="S40" i="20"/>
  <c r="T39" i="20" s="1"/>
  <c r="T40" i="20" s="1"/>
  <c r="U39" i="20" s="1"/>
  <c r="U40" i="20" s="1"/>
  <c r="V40" i="20" s="1"/>
  <c r="W40" i="20" s="1"/>
  <c r="V39" i="20"/>
  <c r="V39" i="14"/>
  <c r="S40" i="14"/>
  <c r="T39" i="14" s="1"/>
  <c r="T40" i="14" s="1"/>
  <c r="U39" i="14" s="1"/>
  <c r="U40" i="14" s="1"/>
  <c r="V40" i="14" s="1"/>
  <c r="W40" i="14" s="1"/>
  <c r="V39" i="21"/>
  <c r="S40" i="21"/>
  <c r="T39" i="21" s="1"/>
  <c r="T40" i="21" s="1"/>
  <c r="U39" i="21" s="1"/>
  <c r="U40" i="21" s="1"/>
  <c r="V40" i="21" s="1"/>
  <c r="W40" i="21" s="1"/>
  <c r="V39" i="12"/>
  <c r="S40" i="12"/>
  <c r="T39" i="12" s="1"/>
  <c r="T40" i="12" s="1"/>
  <c r="U39" i="12" s="1"/>
  <c r="U40" i="12" s="1"/>
  <c r="V40" i="12" s="1"/>
  <c r="W40" i="12" s="1"/>
  <c r="S40" i="27"/>
  <c r="T39" i="27" s="1"/>
  <c r="T40" i="27" s="1"/>
  <c r="U39" i="27" s="1"/>
  <c r="U40" i="27" s="1"/>
  <c r="V40" i="27" s="1"/>
  <c r="W40" i="27" s="1"/>
  <c r="V39" i="27"/>
  <c r="S40" i="16"/>
  <c r="T39" i="16" s="1"/>
  <c r="T40" i="16" s="1"/>
  <c r="U39" i="16" s="1"/>
  <c r="U40" i="16" s="1"/>
  <c r="V40" i="16" s="1"/>
  <c r="W40" i="16" s="1"/>
  <c r="V39" i="16"/>
  <c r="R40" i="15" l="1"/>
  <c r="S39" i="15"/>
  <c r="S40" i="19"/>
  <c r="T39" i="19" s="1"/>
  <c r="T40" i="19" s="1"/>
  <c r="U39" i="19" s="1"/>
  <c r="U40" i="19" s="1"/>
  <c r="V40" i="19" s="1"/>
  <c r="W40" i="19" s="1"/>
  <c r="V39" i="19"/>
  <c r="S40" i="15" l="1"/>
  <c r="T39" i="15" s="1"/>
  <c r="T40" i="15" s="1"/>
  <c r="U39" i="15" s="1"/>
  <c r="U40" i="15" s="1"/>
  <c r="V40" i="15" s="1"/>
  <c r="W40" i="15" s="1"/>
  <c r="V39" i="15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<sst xmlns="http://schemas.openxmlformats.org/spreadsheetml/2006/main" count="2940" uniqueCount="94">
  <si>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</si>
  <si>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</si>
  <si>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</si>
  <si>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</si>
  <si>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</si>
  <si>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</si>
  <si>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</si>
  <si>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</si>
  <si>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</si>
  <si>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</si>
  <si>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</si>
  <si>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</si>
  <si>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</si>
  <si>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</si>
  <si>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</si>
  <si>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</si>
  <si>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</si>
  <si>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</si>
  <si>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</si>
  <si>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</si>
  <si>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</si>
  <si>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</si>
  <si>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</si>
  <si>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</si>
  <si>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</si>
  <si>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</si>
  <si>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</si>
  <si>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</si>
  <si>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</si>
  <si>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</si>
  <si>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</si>
  <si>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</si>
  <si>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</si>
  <si>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</si>
  <si>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</si>
  <si>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</si>
  <si>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</si>
  <si>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</si>
  <si>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</si>
  <si>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</si>
  <si>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</si>
  <si>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</si>
  <si>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</si>
  <si>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</si>
  <si>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</si>
  <si>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</si>
  <si>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</si>
  <si>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</si>
  <si>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</si>
  <si>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</si>
  <si>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</si>
  <si>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</si>
  <si>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</si>
  <si>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</si>
  <si>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</si>
  <si>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</si>
  <si>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</si>
  <si>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</si>
  <si>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</si>
  <si>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</si>
  <si>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</si>
  <si>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</si>
  <si>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</si>
  <si>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</si>
  <si>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1st Quarter ended 30 September 2021 (Figures Finalised as at 2021/10/29)</t>
  </si>
  <si>
    <t>Limpopo: Greater Tzaneen (LIM333) - Table C7 Quarterly Budgeted Cash Flows ( Energy sources                                     ) for 1st Quarter ended 30 September 2021 (Figures Finalised as at 2021/10/29)</t>
  </si>
  <si>
    <t>Limpopo: Ba-Phalaborwa (LIM334) - Table C7 Quarterly Budgeted Cash Flows ( Energy sources                                     ) for 1st Quarter ended 30 September 2021 (Figures Finalised as at 2021/10/29)</t>
  </si>
  <si>
    <t>Limpopo: Maruleng (LIM335) - Table C7 Quarterly Budgeted Cash Flows ( Energy sources                                     ) for 1st Quarter ended 30 September 2021 (Figures Finalised as at 2021/10/29)</t>
  </si>
  <si>
    <t>Limpopo: Mopani (DC33) - Table C7 Quarterly Budgeted Cash Flows ( Energy sources                                     ) for 1st Quarter ended 30 September 2021 (Figures Finalised as at 2021/10/29)</t>
  </si>
  <si>
    <t>Limpopo: Musina (LIM341) - Table C7 Quarterly Budgeted Cash Flows ( Energy sources                                     ) for 1st Quarter ended 30 September 2021 (Figures Finalised as at 2021/10/29)</t>
  </si>
  <si>
    <t>Limpopo: Thulamela (LIM343) - Table C7 Quarterly Budgeted Cash Flows ( Energy sources                                     ) for 1st Quarter ended 30 September 2021 (Figures Finalised as at 2021/10/29)</t>
  </si>
  <si>
    <t>Limpopo: Makhado (LIM344) - Table C7 Quarterly Budgeted Cash Flows ( Energy sources                                     ) for 1st Quarter ended 30 September 2021 (Figures Finalised as at 2021/10/29)</t>
  </si>
  <si>
    <t>Limpopo: Collins Chabane (LIM345) - Table C7 Quarterly Budgeted Cash Flows ( Energy sources                                     ) for 1st Quarter ended 30 September 2021 (Figures Finalised as at 2021/10/29)</t>
  </si>
  <si>
    <t>Limpopo: Vhembe (DC34) - Table C7 Quarterly Budgeted Cash Flows ( Energy sources                                     ) for 1st Quarter ended 30 September 2021 (Figures Finalised as at 2021/10/29)</t>
  </si>
  <si>
    <t>Limpopo: Blouberg (LIM351) - Table C7 Quarterly Budgeted Cash Flows ( Energy sources                                     ) for 1st Quarter ended 30 September 2021 (Figures Finalised as at 2021/10/29)</t>
  </si>
  <si>
    <t>Limpopo: Molemole (LIM353) - Table C7 Quarterly Budgeted Cash Flows ( Energy sources                                     ) for 1st Quarter ended 30 September 2021 (Figures Finalised as at 2021/10/29)</t>
  </si>
  <si>
    <t>Limpopo: Polokwane (LIM354) - Table C7 Quarterly Budgeted Cash Flows ( Energy sources                                     ) for 1st Quarter ended 30 September 2021 (Figures Finalised as at 2021/10/29)</t>
  </si>
  <si>
    <t>Limpopo: Lepelle-Nkumpi (LIM355) - Table C7 Quarterly Budgeted Cash Flows ( Energy sources                                     ) for 1st Quarter ended 30 September 2021 (Figures Finalised as at 2021/10/29)</t>
  </si>
  <si>
    <t>Limpopo: Capricorn (DC35) - Table C7 Quarterly Budgeted Cash Flows ( Energy sources                                     ) for 1st Quarter ended 30 September 2021 (Figures Finalised as at 2021/10/29)</t>
  </si>
  <si>
    <t>Limpopo: Thabazimbi (LIM361) - Table C7 Quarterly Budgeted Cash Flows ( Energy sources                                     ) for 1st Quarter ended 30 September 2021 (Figures Finalised as at 2021/10/29)</t>
  </si>
  <si>
    <t>Limpopo: Lephalale (LIM362) - Table C7 Quarterly Budgeted Cash Flows ( Energy sources                                     ) for 1st Quarter ended 30 September 2021 (Figures Finalised as at 2021/10/29)</t>
  </si>
  <si>
    <t>Limpopo: Bela Bela (LIM366) - Table C7 Quarterly Budgeted Cash Flows ( Energy sources                                     ) for 1st Quarter ended 30 September 2021 (Figures Finalised as at 2021/10/29)</t>
  </si>
  <si>
    <t>Limpopo: Mogalakwena (LIM367) - Table C7 Quarterly Budgeted Cash Flows ( Energy sources                                     ) for 1st Quarter ended 30 September 2021 (Figures Finalised as at 2021/10/29)</t>
  </si>
  <si>
    <t>Limpopo: Modimolle-Mookgopong (LIM368) - Table C7 Quarterly Budgeted Cash Flows ( Energy sources                                     ) for 1st Quarter ended 30 September 2021 (Figures Finalised as at 2021/10/29)</t>
  </si>
  <si>
    <t>Limpopo: Waterberg (DC36) - Table C7 Quarterly Budgeted Cash Flows ( Energy sources                                     ) for 1st Quarter ended 30 September 2021 (Figures Finalised as at 2021/10/29)</t>
  </si>
  <si>
    <t>Limpopo: Ephraim Mogale (LIM471) - Table C7 Quarterly Budgeted Cash Flows ( Energy sources                                     ) for 1st Quarter ended 30 September 2021 (Figures Finalised as at 2021/10/29)</t>
  </si>
  <si>
    <t>Limpopo: Elias Motsoaledi (LIM472) - Table C7 Quarterly Budgeted Cash Flows ( Energy sources                                     ) for 1st Quarter ended 30 September 2021 (Figures Finalised as at 2021/10/29)</t>
  </si>
  <si>
    <t>Limpopo: Makhuduthamaga (LIM473) - Table C7 Quarterly Budgeted Cash Flows ( Energy sources                                     ) for 1st Quarter ended 30 September 2021 (Figures Finalised as at 2021/10/29)</t>
  </si>
  <si>
    <t>Limpopo: Tubatse Fetakgomo (LIM476) - Table C7 Quarterly Budgeted Cash Flows ( Energy sources                                     ) for 1st Quarter ended 30 September 2021 (Figures Finalised as at 2021/10/29)</t>
  </si>
  <si>
    <t>Limpopo: Sekhukhune (DC47)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</si>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</sst>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1924386182</v>
      </c>
      <c r="D7" s="18"/>
      <c r="E7" s="19">
        <v>2175180643</v>
      </c>
      <c r="F7" s="20">
        <v>2175180643</v>
      </c>
      <c r="G7" s="20">
        <v>144374629</v>
      </c>
      <c r="H7" s="20">
        <v>153938657</v>
      </c>
      <c r="I7" s="20">
        <v>168456986</v>
      </c>
      <c r="J7" s="20">
        <v>466770272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466770272</v>
      </c>
      <c r="X7" s="20">
        <v>548487668</v>
      </c>
      <c r="Y7" s="20">
        <v>-81717396</v>
      </c>
      <c r="Z7" s="21">
        <v>-14.898675169484394</v>
      </c>
      <c r="AA7" s="22">
        <v>2175180643</v>
      </c>
    </row>
    <row r="8" spans="1:27" ht="13.5" x14ac:dyDescent="0.25">
      <c r="A8" s="23" t="s">
        <v>36</v>
      </c>
      <c r="B8" s="17" t="s">
        <v>32</v>
      </c>
      <c r="C8" s="18">
        <v>74274306</v>
      </c>
      <c r="D8" s="18"/>
      <c r="E8" s="19">
        <v>1201078</v>
      </c>
      <c r="F8" s="20">
        <v>1201078</v>
      </c>
      <c r="G8" s="20">
        <v>6406368</v>
      </c>
      <c r="H8" s="20">
        <v>6918698</v>
      </c>
      <c r="I8" s="20">
        <v>7252218</v>
      </c>
      <c r="J8" s="20">
        <v>20577284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20577284</v>
      </c>
      <c r="X8" s="20">
        <v>300308</v>
      </c>
      <c r="Y8" s="20">
        <v>20276976</v>
      </c>
      <c r="Z8" s="21">
        <v>6752.0598851845434</v>
      </c>
      <c r="AA8" s="22">
        <v>1201078</v>
      </c>
    </row>
    <row r="9" spans="1:27" ht="13.5" x14ac:dyDescent="0.25">
      <c r="A9" s="23" t="s">
        <v>37</v>
      </c>
      <c r="B9" s="17" t="s">
        <v>6</v>
      </c>
      <c r="C9" s="18">
        <v>12099865</v>
      </c>
      <c r="D9" s="18"/>
      <c r="E9" s="19">
        <v>8697358</v>
      </c>
      <c r="F9" s="20">
        <v>8697358</v>
      </c>
      <c r="G9" s="20">
        <v>676367</v>
      </c>
      <c r="H9" s="20">
        <v>1796187</v>
      </c>
      <c r="I9" s="20">
        <v>833945</v>
      </c>
      <c r="J9" s="20">
        <v>3306499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3306499</v>
      </c>
      <c r="X9" s="20">
        <v>2782365</v>
      </c>
      <c r="Y9" s="20">
        <v>524134</v>
      </c>
      <c r="Z9" s="21">
        <v>18.837715396793737</v>
      </c>
      <c r="AA9" s="22">
        <v>8697358</v>
      </c>
    </row>
    <row r="10" spans="1:27" ht="13.5" x14ac:dyDescent="0.25">
      <c r="A10" s="23" t="s">
        <v>38</v>
      </c>
      <c r="B10" s="17" t="s">
        <v>6</v>
      </c>
      <c r="C10" s="18">
        <v>22812012</v>
      </c>
      <c r="D10" s="18"/>
      <c r="E10" s="19">
        <v>50982000</v>
      </c>
      <c r="F10" s="20">
        <v>50982000</v>
      </c>
      <c r="G10" s="20">
        <v>9500240</v>
      </c>
      <c r="H10" s="20">
        <v>1000000</v>
      </c>
      <c r="I10" s="20"/>
      <c r="J10" s="20">
        <v>10500240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10500240</v>
      </c>
      <c r="X10" s="20">
        <v>19483165</v>
      </c>
      <c r="Y10" s="20">
        <v>-8982925</v>
      </c>
      <c r="Z10" s="21">
        <v>-46.106086973035438</v>
      </c>
      <c r="AA10" s="22">
        <v>50982000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-217434658</v>
      </c>
      <c r="D14" s="18"/>
      <c r="E14" s="19">
        <v>-1554948882</v>
      </c>
      <c r="F14" s="20">
        <v>-1554948882</v>
      </c>
      <c r="G14" s="20">
        <v>-203229719</v>
      </c>
      <c r="H14" s="20">
        <v>-223322752</v>
      </c>
      <c r="I14" s="20">
        <v>-184306000</v>
      </c>
      <c r="J14" s="20">
        <v>-610858471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-610858471</v>
      </c>
      <c r="X14" s="20">
        <v>-393562128</v>
      </c>
      <c r="Y14" s="20">
        <v>-217296343</v>
      </c>
      <c r="Z14" s="21">
        <v>55.212716758153114</v>
      </c>
      <c r="AA14" s="22">
        <v>-1554948882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1816137707</v>
      </c>
      <c r="D17" s="26">
        <f>SUM(D6:D16)</f>
        <v>0</v>
      </c>
      <c r="E17" s="27">
        <f t="shared" si="0"/>
        <v>681112197</v>
      </c>
      <c r="F17" s="28">
        <f t="shared" si="0"/>
        <v>681112197</v>
      </c>
      <c r="G17" s="28">
        <f t="shared" si="0"/>
        <v>-42272115</v>
      </c>
      <c r="H17" s="28">
        <f t="shared" si="0"/>
        <v>-59669210</v>
      </c>
      <c r="I17" s="28">
        <f t="shared" si="0"/>
        <v>-7762851</v>
      </c>
      <c r="J17" s="28">
        <f t="shared" si="0"/>
        <v>-109704176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-109704176</v>
      </c>
      <c r="X17" s="28">
        <f t="shared" si="0"/>
        <v>177491378</v>
      </c>
      <c r="Y17" s="28">
        <f t="shared" si="0"/>
        <v>-287195554</v>
      </c>
      <c r="Z17" s="29">
        <f>+IF(X17&lt;&gt;0,+(Y17/X17)*100,0)</f>
        <v>-161.80817188765079</v>
      </c>
      <c r="AA17" s="30">
        <f>SUM(AA6:AA16)</f>
        <v>681112197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-14037784</v>
      </c>
      <c r="F24" s="20">
        <v>-14037784</v>
      </c>
      <c r="G24" s="20">
        <v>-1464634</v>
      </c>
      <c r="H24" s="20">
        <v>1464634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-15136260</v>
      </c>
      <c r="Y24" s="20">
        <v>15136260</v>
      </c>
      <c r="Z24" s="21">
        <v>-100</v>
      </c>
      <c r="AA24" s="22">
        <v>-14037784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-264879501</v>
      </c>
      <c r="D26" s="18"/>
      <c r="E26" s="19">
        <v>-364758424</v>
      </c>
      <c r="F26" s="20">
        <v>-364758424</v>
      </c>
      <c r="G26" s="20">
        <v>-33209122</v>
      </c>
      <c r="H26" s="20">
        <v>-17735271</v>
      </c>
      <c r="I26" s="20">
        <v>-15215217</v>
      </c>
      <c r="J26" s="20">
        <v>-66159610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-66159610</v>
      </c>
      <c r="X26" s="20">
        <v>-91849249</v>
      </c>
      <c r="Y26" s="20">
        <v>25689639</v>
      </c>
      <c r="Z26" s="21">
        <v>-27.969351170198465</v>
      </c>
      <c r="AA26" s="22">
        <v>-364758424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-264879501</v>
      </c>
      <c r="D27" s="26">
        <f>SUM(D21:D26)</f>
        <v>0</v>
      </c>
      <c r="E27" s="27">
        <f t="shared" si="1"/>
        <v>-378796208</v>
      </c>
      <c r="F27" s="28">
        <f t="shared" si="1"/>
        <v>-378796208</v>
      </c>
      <c r="G27" s="28">
        <f t="shared" si="1"/>
        <v>-34673756</v>
      </c>
      <c r="H27" s="28">
        <f t="shared" si="1"/>
        <v>-16270637</v>
      </c>
      <c r="I27" s="28">
        <f t="shared" si="1"/>
        <v>-15215217</v>
      </c>
      <c r="J27" s="28">
        <f t="shared" si="1"/>
        <v>-66159610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-66159610</v>
      </c>
      <c r="X27" s="28">
        <f t="shared" si="1"/>
        <v>-106985509</v>
      </c>
      <c r="Y27" s="28">
        <f t="shared" si="1"/>
        <v>40825899</v>
      </c>
      <c r="Z27" s="29">
        <f>+IF(X27&lt;&gt;0,+(Y27/X27)*100,0)</f>
        <v>-38.160213828584958</v>
      </c>
      <c r="AA27" s="30">
        <f>SUM(AA21:AA26)</f>
        <v>-378796208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-1591727</v>
      </c>
      <c r="D33" s="18"/>
      <c r="E33" s="19">
        <v>-5660623</v>
      </c>
      <c r="F33" s="20">
        <v>-7029428</v>
      </c>
      <c r="G33" s="20">
        <v>22434817</v>
      </c>
      <c r="H33" s="36">
        <v>-22576464</v>
      </c>
      <c r="I33" s="36">
        <v>-114131</v>
      </c>
      <c r="J33" s="36">
        <v>-255778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-255778</v>
      </c>
      <c r="X33" s="36">
        <v>10259172</v>
      </c>
      <c r="Y33" s="20">
        <v>-10514950</v>
      </c>
      <c r="Z33" s="21">
        <v>-102.4931641656851</v>
      </c>
      <c r="AA33" s="22">
        <v>-7029428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-1591727</v>
      </c>
      <c r="D36" s="26">
        <f>SUM(D31:D35)</f>
        <v>0</v>
      </c>
      <c r="E36" s="27">
        <f t="shared" si="2"/>
        <v>-5660623</v>
      </c>
      <c r="F36" s="28">
        <f t="shared" si="2"/>
        <v>-7029428</v>
      </c>
      <c r="G36" s="28">
        <f t="shared" si="2"/>
        <v>22434817</v>
      </c>
      <c r="H36" s="28">
        <f t="shared" si="2"/>
        <v>-22576464</v>
      </c>
      <c r="I36" s="28">
        <f t="shared" si="2"/>
        <v>-114131</v>
      </c>
      <c r="J36" s="28">
        <f t="shared" si="2"/>
        <v>-255778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-255778</v>
      </c>
      <c r="X36" s="28">
        <f t="shared" si="2"/>
        <v>10259172</v>
      </c>
      <c r="Y36" s="28">
        <f t="shared" si="2"/>
        <v>-10514950</v>
      </c>
      <c r="Z36" s="29">
        <f>+IF(X36&lt;&gt;0,+(Y36/X36)*100,0)</f>
        <v>-102.4931641656851</v>
      </c>
      <c r="AA36" s="30">
        <f>SUM(AA31:AA35)</f>
        <v>-7029428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1549666479</v>
      </c>
      <c r="D38" s="32">
        <f>+D17+D27+D36</f>
        <v>0</v>
      </c>
      <c r="E38" s="33">
        <f t="shared" si="3"/>
        <v>296655366</v>
      </c>
      <c r="F38" s="2">
        <f t="shared" si="3"/>
        <v>295286561</v>
      </c>
      <c r="G38" s="2">
        <f t="shared" si="3"/>
        <v>-54511054</v>
      </c>
      <c r="H38" s="2">
        <f t="shared" si="3"/>
        <v>-98516311</v>
      </c>
      <c r="I38" s="2">
        <f t="shared" si="3"/>
        <v>-23092199</v>
      </c>
      <c r="J38" s="2">
        <f t="shared" si="3"/>
        <v>-176119564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-176119564</v>
      </c>
      <c r="X38" s="2">
        <f t="shared" si="3"/>
        <v>80765041</v>
      </c>
      <c r="Y38" s="2">
        <f t="shared" si="3"/>
        <v>-256884605</v>
      </c>
      <c r="Z38" s="34">
        <f>+IF(X38&lt;&gt;0,+(Y38/X38)*100,0)</f>
        <v>-318.06410523582844</v>
      </c>
      <c r="AA38" s="35">
        <f>+AA17+AA27+AA36</f>
        <v>295286561</v>
      </c>
    </row>
    <row r="39" spans="1:27" ht="13.5" x14ac:dyDescent="0.25">
      <c r="A39" s="23" t="s">
        <v>61</v>
      </c>
      <c r="B39" s="17"/>
      <c r="C39" s="32">
        <v>656354292</v>
      </c>
      <c r="D39" s="32"/>
      <c r="E39" s="33">
        <v>49867622</v>
      </c>
      <c r="F39" s="2">
        <v>49867622</v>
      </c>
      <c r="G39" s="2">
        <v>1101819105</v>
      </c>
      <c r="H39" s="2">
        <f>+G40+H60</f>
        <v>1026635080</v>
      </c>
      <c r="I39" s="2">
        <f>+H40+I60</f>
        <v>928118769</v>
      </c>
      <c r="J39" s="2">
        <f>+G39</f>
        <v>1101819105</v>
      </c>
      <c r="K39" s="2">
        <f>+I40+K60</f>
        <v>905026570</v>
      </c>
      <c r="L39" s="2">
        <f>+K40+L60</f>
        <v>905026570</v>
      </c>
      <c r="M39" s="2">
        <f>+L40+M60</f>
        <v>905026570</v>
      </c>
      <c r="N39" s="2">
        <f>+K39</f>
        <v>905026570</v>
      </c>
      <c r="O39" s="2">
        <f>+M40+O60</f>
        <v>905026570</v>
      </c>
      <c r="P39" s="2">
        <f>+O40+P60</f>
        <v>905026570</v>
      </c>
      <c r="Q39" s="2">
        <f>+P40+Q60</f>
        <v>905026570</v>
      </c>
      <c r="R39" s="2">
        <f>+O39</f>
        <v>905026570</v>
      </c>
      <c r="S39" s="2">
        <f>+Q40+S60</f>
        <v>905026570</v>
      </c>
      <c r="T39" s="2">
        <f>+S40+T60</f>
        <v>905026570</v>
      </c>
      <c r="U39" s="2">
        <f>+T40+U60</f>
        <v>905026570</v>
      </c>
      <c r="V39" s="2">
        <f>+S39</f>
        <v>905026570</v>
      </c>
      <c r="W39" s="2">
        <f>+G39</f>
        <v>1101819105</v>
      </c>
      <c r="X39" s="2">
        <v>49867622</v>
      </c>
      <c r="Y39" s="2">
        <f>+W39-X39</f>
        <v>1051951483</v>
      </c>
      <c r="Z39" s="34">
        <f>+IF(X39&lt;&gt;0,+(Y39/X39)*100,0)</f>
        <v>2109.4879619485364</v>
      </c>
      <c r="AA39" s="35">
        <v>49867622</v>
      </c>
    </row>
    <row r="40" spans="1:27" ht="13.5" x14ac:dyDescent="0.25">
      <c r="A40" s="41" t="s">
        <v>63</v>
      </c>
      <c r="B40" s="42" t="s">
        <v>62</v>
      </c>
      <c r="C40" s="43">
        <f>+C38+C39</f>
        <v>2206020771</v>
      </c>
      <c r="D40" s="43">
        <f t="shared" ref="D40:AA40" si="4">+D38+D39</f>
        <v>0</v>
      </c>
      <c r="E40" s="44">
        <f t="shared" si="4"/>
        <v>346522988</v>
      </c>
      <c r="F40" s="45">
        <f t="shared" si="4"/>
        <v>345154183</v>
      </c>
      <c r="G40" s="45">
        <f t="shared" si="4"/>
        <v>1047308051</v>
      </c>
      <c r="H40" s="45">
        <f t="shared" si="4"/>
        <v>928118769</v>
      </c>
      <c r="I40" s="45">
        <f t="shared" si="4"/>
        <v>905026570</v>
      </c>
      <c r="J40" s="45">
        <f>+I40</f>
        <v>905026570</v>
      </c>
      <c r="K40" s="45">
        <f t="shared" si="4"/>
        <v>905026570</v>
      </c>
      <c r="L40" s="45">
        <f t="shared" si="4"/>
        <v>905026570</v>
      </c>
      <c r="M40" s="45">
        <f t="shared" si="4"/>
        <v>905026570</v>
      </c>
      <c r="N40" s="45">
        <f>+M40</f>
        <v>905026570</v>
      </c>
      <c r="O40" s="45">
        <f t="shared" si="4"/>
        <v>905026570</v>
      </c>
      <c r="P40" s="45">
        <f t="shared" si="4"/>
        <v>905026570</v>
      </c>
      <c r="Q40" s="45">
        <f t="shared" si="4"/>
        <v>905026570</v>
      </c>
      <c r="R40" s="45">
        <f>+Q40</f>
        <v>905026570</v>
      </c>
      <c r="S40" s="45">
        <f t="shared" si="4"/>
        <v>905026570</v>
      </c>
      <c r="T40" s="45">
        <f t="shared" si="4"/>
        <v>905026570</v>
      </c>
      <c r="U40" s="45">
        <f t="shared" si="4"/>
        <v>905026570</v>
      </c>
      <c r="V40" s="45">
        <f>+U40</f>
        <v>905026570</v>
      </c>
      <c r="W40" s="45">
        <f>+V40</f>
        <v>905026570</v>
      </c>
      <c r="X40" s="45">
        <f t="shared" si="4"/>
        <v>130632663</v>
      </c>
      <c r="Y40" s="45">
        <f t="shared" si="4"/>
        <v>795066878</v>
      </c>
      <c r="Z40" s="46">
        <f>+IF(X40&lt;&gt;0,+(Y40/X40)*100,0)</f>
        <v>608.62793404127422</v>
      </c>
      <c r="AA40" s="47">
        <f t="shared" si="4"/>
        <v>345154183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1101819105</v>
      </c>
      <c r="H60">
        <v>-20672971</v>
      </c>
      <c r="J60">
        <v>1101819105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7743118</v>
      </c>
      <c r="D7" s="18"/>
      <c r="E7" s="19">
        <v>11453964</v>
      </c>
      <c r="F7" s="20">
        <v>11453964</v>
      </c>
      <c r="G7" s="20">
        <v>799245</v>
      </c>
      <c r="H7" s="20">
        <v>1737844</v>
      </c>
      <c r="I7" s="20">
        <v>1433708</v>
      </c>
      <c r="J7" s="20">
        <v>3970797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3970797</v>
      </c>
      <c r="X7" s="20">
        <v>2863491</v>
      </c>
      <c r="Y7" s="20">
        <v>1107306</v>
      </c>
      <c r="Z7" s="21">
        <v>38.669791523703061</v>
      </c>
      <c r="AA7" s="22">
        <v>11453964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/>
      <c r="Y10" s="20">
        <v>3000000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-4442226</v>
      </c>
      <c r="D14" s="18"/>
      <c r="E14" s="19"/>
      <c r="F14" s="20"/>
      <c r="G14" s="20"/>
      <c r="H14" s="20">
        <v>-2941370</v>
      </c>
      <c r="I14" s="20">
        <v>-3051163</v>
      </c>
      <c r="J14" s="20">
        <v>-5992533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-5992533</v>
      </c>
      <c r="X14" s="20"/>
      <c r="Y14" s="20">
        <v>-5992533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3300892</v>
      </c>
      <c r="D17" s="26">
        <f>SUM(D6:D16)</f>
        <v>0</v>
      </c>
      <c r="E17" s="27">
        <f t="shared" si="0"/>
        <v>11453964</v>
      </c>
      <c r="F17" s="28">
        <f t="shared" si="0"/>
        <v>11453964</v>
      </c>
      <c r="G17" s="28">
        <f t="shared" si="0"/>
        <v>3799245</v>
      </c>
      <c r="H17" s="28">
        <f t="shared" si="0"/>
        <v>-1203526</v>
      </c>
      <c r="I17" s="28">
        <f t="shared" si="0"/>
        <v>-1617455</v>
      </c>
      <c r="J17" s="28">
        <f t="shared" si="0"/>
        <v>978264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978264</v>
      </c>
      <c r="X17" s="28">
        <f t="shared" si="0"/>
        <v>2863491</v>
      </c>
      <c r="Y17" s="28">
        <f t="shared" si="0"/>
        <v>-1885227</v>
      </c>
      <c r="Z17" s="29">
        <f>+IF(X17&lt;&gt;0,+(Y17/X17)*100,0)</f>
        <v>-65.836665804083196</v>
      </c>
      <c r="AA17" s="30">
        <f>SUM(AA6:AA16)</f>
        <v>11453964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-8019830</v>
      </c>
      <c r="D26" s="18"/>
      <c r="E26" s="19"/>
      <c r="F26" s="20"/>
      <c r="G26" s="20"/>
      <c r="H26" s="20"/>
      <c r="I26" s="20">
        <v>-1751337</v>
      </c>
      <c r="J26" s="20">
        <v>-1751337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-1751337</v>
      </c>
      <c r="X26" s="20"/>
      <c r="Y26" s="20">
        <v>-1751337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-8019830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-1751337</v>
      </c>
      <c r="J27" s="28">
        <f t="shared" si="1"/>
        <v>-1751337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-1751337</v>
      </c>
      <c r="X27" s="28">
        <f t="shared" si="1"/>
        <v>0</v>
      </c>
      <c r="Y27" s="28">
        <f t="shared" si="1"/>
        <v>-1751337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-4718938</v>
      </c>
      <c r="D38" s="32">
        <f>+D17+D27+D36</f>
        <v>0</v>
      </c>
      <c r="E38" s="33">
        <f t="shared" si="3"/>
        <v>11453964</v>
      </c>
      <c r="F38" s="2">
        <f t="shared" si="3"/>
        <v>11453964</v>
      </c>
      <c r="G38" s="2">
        <f t="shared" si="3"/>
        <v>3799245</v>
      </c>
      <c r="H38" s="2">
        <f t="shared" si="3"/>
        <v>-1203526</v>
      </c>
      <c r="I38" s="2">
        <f t="shared" si="3"/>
        <v>-3368792</v>
      </c>
      <c r="J38" s="2">
        <f t="shared" si="3"/>
        <v>-773073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-773073</v>
      </c>
      <c r="X38" s="2">
        <f t="shared" si="3"/>
        <v>2863491</v>
      </c>
      <c r="Y38" s="2">
        <f t="shared" si="3"/>
        <v>-3636564</v>
      </c>
      <c r="Z38" s="34">
        <f>+IF(X38&lt;&gt;0,+(Y38/X38)*100,0)</f>
        <v>-126.99757044809989</v>
      </c>
      <c r="AA38" s="35">
        <f>+AA17+AA27+AA36</f>
        <v>11453964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-16871797</v>
      </c>
      <c r="H39" s="2">
        <f>+G40+H60</f>
        <v>-13072552</v>
      </c>
      <c r="I39" s="2">
        <f>+H40+I60</f>
        <v>-14276078</v>
      </c>
      <c r="J39" s="2">
        <f>+G39</f>
        <v>-16871797</v>
      </c>
      <c r="K39" s="2">
        <f>+I40+K60</f>
        <v>-17644870</v>
      </c>
      <c r="L39" s="2">
        <f>+K40+L60</f>
        <v>-17644870</v>
      </c>
      <c r="M39" s="2">
        <f>+L40+M60</f>
        <v>-17644870</v>
      </c>
      <c r="N39" s="2">
        <f>+K39</f>
        <v>-17644870</v>
      </c>
      <c r="O39" s="2">
        <f>+M40+O60</f>
        <v>-17644870</v>
      </c>
      <c r="P39" s="2">
        <f>+O40+P60</f>
        <v>-17644870</v>
      </c>
      <c r="Q39" s="2">
        <f>+P40+Q60</f>
        <v>-17644870</v>
      </c>
      <c r="R39" s="2">
        <f>+O39</f>
        <v>-17644870</v>
      </c>
      <c r="S39" s="2">
        <f>+Q40+S60</f>
        <v>-17644870</v>
      </c>
      <c r="T39" s="2">
        <f>+S40+T60</f>
        <v>-17644870</v>
      </c>
      <c r="U39" s="2">
        <f>+T40+U60</f>
        <v>-17644870</v>
      </c>
      <c r="V39" s="2">
        <f>+S39</f>
        <v>-17644870</v>
      </c>
      <c r="W39" s="2">
        <f>+G39</f>
        <v>-16871797</v>
      </c>
      <c r="X39" s="2"/>
      <c r="Y39" s="2">
        <f>+W39-X39</f>
        <v>-16871797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-4718938</v>
      </c>
      <c r="D40" s="43">
        <f t="shared" ref="D40:AA40" si="4">+D38+D39</f>
        <v>0</v>
      </c>
      <c r="E40" s="44">
        <f t="shared" si="4"/>
        <v>11453964</v>
      </c>
      <c r="F40" s="45">
        <f t="shared" si="4"/>
        <v>11453964</v>
      </c>
      <c r="G40" s="45">
        <f t="shared" si="4"/>
        <v>-13072552</v>
      </c>
      <c r="H40" s="45">
        <f t="shared" si="4"/>
        <v>-14276078</v>
      </c>
      <c r="I40" s="45">
        <f t="shared" si="4"/>
        <v>-17644870</v>
      </c>
      <c r="J40" s="45">
        <f>+I40</f>
        <v>-17644870</v>
      </c>
      <c r="K40" s="45">
        <f t="shared" si="4"/>
        <v>-17644870</v>
      </c>
      <c r="L40" s="45">
        <f t="shared" si="4"/>
        <v>-17644870</v>
      </c>
      <c r="M40" s="45">
        <f t="shared" si="4"/>
        <v>-17644870</v>
      </c>
      <c r="N40" s="45">
        <f>+M40</f>
        <v>-17644870</v>
      </c>
      <c r="O40" s="45">
        <f t="shared" si="4"/>
        <v>-17644870</v>
      </c>
      <c r="P40" s="45">
        <f t="shared" si="4"/>
        <v>-17644870</v>
      </c>
      <c r="Q40" s="45">
        <f t="shared" si="4"/>
        <v>-17644870</v>
      </c>
      <c r="R40" s="45">
        <f>+Q40</f>
        <v>-17644870</v>
      </c>
      <c r="S40" s="45">
        <f t="shared" si="4"/>
        <v>-17644870</v>
      </c>
      <c r="T40" s="45">
        <f t="shared" si="4"/>
        <v>-17644870</v>
      </c>
      <c r="U40" s="45">
        <f t="shared" si="4"/>
        <v>-17644870</v>
      </c>
      <c r="V40" s="45">
        <f>+U40</f>
        <v>-17644870</v>
      </c>
      <c r="W40" s="45">
        <f>+V40</f>
        <v>-17644870</v>
      </c>
      <c r="X40" s="45">
        <f t="shared" si="4"/>
        <v>2863491</v>
      </c>
      <c r="Y40" s="45">
        <f t="shared" si="4"/>
        <v>-20508361</v>
      </c>
      <c r="Z40" s="46">
        <f>+IF(X40&lt;&gt;0,+(Y40/X40)*100,0)</f>
        <v>-716.20134304595342</v>
      </c>
      <c r="AA40" s="47">
        <f t="shared" si="4"/>
        <v>11453964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-16871797</v>
      </c>
      <c r="J60">
        <v>-16871797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-63629</v>
      </c>
      <c r="D33" s="18"/>
      <c r="E33" s="19">
        <v>63629</v>
      </c>
      <c r="F33" s="20">
        <v>63629</v>
      </c>
      <c r="G33" s="20">
        <v>960</v>
      </c>
      <c r="H33" s="36">
        <v>-10697</v>
      </c>
      <c r="I33" s="36">
        <v>-2</v>
      </c>
      <c r="J33" s="36">
        <v>-9739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-9739</v>
      </c>
      <c r="X33" s="36">
        <v>15907</v>
      </c>
      <c r="Y33" s="20">
        <v>-25646</v>
      </c>
      <c r="Z33" s="21">
        <v>-161.2246180926636</v>
      </c>
      <c r="AA33" s="22">
        <v>63629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-63629</v>
      </c>
      <c r="D36" s="26">
        <f>SUM(D31:D35)</f>
        <v>0</v>
      </c>
      <c r="E36" s="27">
        <f t="shared" si="2"/>
        <v>63629</v>
      </c>
      <c r="F36" s="28">
        <f t="shared" si="2"/>
        <v>63629</v>
      </c>
      <c r="G36" s="28">
        <f t="shared" si="2"/>
        <v>960</v>
      </c>
      <c r="H36" s="28">
        <f t="shared" si="2"/>
        <v>-10697</v>
      </c>
      <c r="I36" s="28">
        <f t="shared" si="2"/>
        <v>-2</v>
      </c>
      <c r="J36" s="28">
        <f t="shared" si="2"/>
        <v>-9739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-9739</v>
      </c>
      <c r="X36" s="28">
        <f t="shared" si="2"/>
        <v>15907</v>
      </c>
      <c r="Y36" s="28">
        <f t="shared" si="2"/>
        <v>-25646</v>
      </c>
      <c r="Z36" s="29">
        <f>+IF(X36&lt;&gt;0,+(Y36/X36)*100,0)</f>
        <v>-161.2246180926636</v>
      </c>
      <c r="AA36" s="30">
        <f>SUM(AA31:AA35)</f>
        <v>63629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-63629</v>
      </c>
      <c r="D38" s="32">
        <f>+D17+D27+D36</f>
        <v>0</v>
      </c>
      <c r="E38" s="33">
        <f t="shared" si="3"/>
        <v>63629</v>
      </c>
      <c r="F38" s="2">
        <f t="shared" si="3"/>
        <v>63629</v>
      </c>
      <c r="G38" s="2">
        <f t="shared" si="3"/>
        <v>960</v>
      </c>
      <c r="H38" s="2">
        <f t="shared" si="3"/>
        <v>-10697</v>
      </c>
      <c r="I38" s="2">
        <f t="shared" si="3"/>
        <v>-2</v>
      </c>
      <c r="J38" s="2">
        <f t="shared" si="3"/>
        <v>-9739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-9739</v>
      </c>
      <c r="X38" s="2">
        <f t="shared" si="3"/>
        <v>15907</v>
      </c>
      <c r="Y38" s="2">
        <f t="shared" si="3"/>
        <v>-25646</v>
      </c>
      <c r="Z38" s="34">
        <f>+IF(X38&lt;&gt;0,+(Y38/X38)*100,0)</f>
        <v>-161.2246180926636</v>
      </c>
      <c r="AA38" s="35">
        <f>+AA17+AA27+AA36</f>
        <v>63629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960</v>
      </c>
      <c r="I39" s="2">
        <f>+H40+I60</f>
        <v>-9737</v>
      </c>
      <c r="J39" s="2">
        <f>+G39</f>
        <v>0</v>
      </c>
      <c r="K39" s="2">
        <f>+I40+K60</f>
        <v>-9739</v>
      </c>
      <c r="L39" s="2">
        <f>+K40+L60</f>
        <v>-9739</v>
      </c>
      <c r="M39" s="2">
        <f>+L40+M60</f>
        <v>-9739</v>
      </c>
      <c r="N39" s="2">
        <f>+K39</f>
        <v>-9739</v>
      </c>
      <c r="O39" s="2">
        <f>+M40+O60</f>
        <v>-9739</v>
      </c>
      <c r="P39" s="2">
        <f>+O40+P60</f>
        <v>-9739</v>
      </c>
      <c r="Q39" s="2">
        <f>+P40+Q60</f>
        <v>-9739</v>
      </c>
      <c r="R39" s="2">
        <f>+O39</f>
        <v>-9739</v>
      </c>
      <c r="S39" s="2">
        <f>+Q40+S60</f>
        <v>-9739</v>
      </c>
      <c r="T39" s="2">
        <f>+S40+T60</f>
        <v>-9739</v>
      </c>
      <c r="U39" s="2">
        <f>+T40+U60</f>
        <v>-9739</v>
      </c>
      <c r="V39" s="2">
        <f>+S39</f>
        <v>-9739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-63629</v>
      </c>
      <c r="D40" s="43">
        <f t="shared" ref="D40:AA40" si="4">+D38+D39</f>
        <v>0</v>
      </c>
      <c r="E40" s="44">
        <f t="shared" si="4"/>
        <v>63629</v>
      </c>
      <c r="F40" s="45">
        <f t="shared" si="4"/>
        <v>63629</v>
      </c>
      <c r="G40" s="45">
        <f t="shared" si="4"/>
        <v>960</v>
      </c>
      <c r="H40" s="45">
        <f t="shared" si="4"/>
        <v>-9737</v>
      </c>
      <c r="I40" s="45">
        <f t="shared" si="4"/>
        <v>-9739</v>
      </c>
      <c r="J40" s="45">
        <f>+I40</f>
        <v>-9739</v>
      </c>
      <c r="K40" s="45">
        <f t="shared" si="4"/>
        <v>-9739</v>
      </c>
      <c r="L40" s="45">
        <f t="shared" si="4"/>
        <v>-9739</v>
      </c>
      <c r="M40" s="45">
        <f t="shared" si="4"/>
        <v>-9739</v>
      </c>
      <c r="N40" s="45">
        <f>+M40</f>
        <v>-9739</v>
      </c>
      <c r="O40" s="45">
        <f t="shared" si="4"/>
        <v>-9739</v>
      </c>
      <c r="P40" s="45">
        <f t="shared" si="4"/>
        <v>-9739</v>
      </c>
      <c r="Q40" s="45">
        <f t="shared" si="4"/>
        <v>-9739</v>
      </c>
      <c r="R40" s="45">
        <f>+Q40</f>
        <v>-9739</v>
      </c>
      <c r="S40" s="45">
        <f t="shared" si="4"/>
        <v>-9739</v>
      </c>
      <c r="T40" s="45">
        <f t="shared" si="4"/>
        <v>-9739</v>
      </c>
      <c r="U40" s="45">
        <f t="shared" si="4"/>
        <v>-9739</v>
      </c>
      <c r="V40" s="45">
        <f>+U40</f>
        <v>-9739</v>
      </c>
      <c r="W40" s="45">
        <f>+V40</f>
        <v>-9739</v>
      </c>
      <c r="X40" s="45">
        <f t="shared" si="4"/>
        <v>15907</v>
      </c>
      <c r="Y40" s="45">
        <f t="shared" si="4"/>
        <v>-25646</v>
      </c>
      <c r="Z40" s="46">
        <f>+IF(X40&lt;&gt;0,+(Y40/X40)*100,0)</f>
        <v>-161.2246180926636</v>
      </c>
      <c r="AA40" s="47">
        <f t="shared" si="4"/>
        <v>63629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-1000013</v>
      </c>
      <c r="F14" s="20">
        <v>-1000013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-280006</v>
      </c>
      <c r="Y14" s="20">
        <v>280006</v>
      </c>
      <c r="Z14" s="21">
        <v>-100</v>
      </c>
      <c r="AA14" s="22">
        <v>-1000013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-1000013</v>
      </c>
      <c r="F17" s="28">
        <f t="shared" si="0"/>
        <v>-1000013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-280006</v>
      </c>
      <c r="Y17" s="28">
        <f t="shared" si="0"/>
        <v>280006</v>
      </c>
      <c r="Z17" s="29">
        <f>+IF(X17&lt;&gt;0,+(Y17/X17)*100,0)</f>
        <v>-100</v>
      </c>
      <c r="AA17" s="30">
        <f>SUM(AA6:AA16)</f>
        <v>-1000013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-1000013</v>
      </c>
      <c r="F38" s="2">
        <f t="shared" si="3"/>
        <v>-1000013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-280006</v>
      </c>
      <c r="Y38" s="2">
        <f t="shared" si="3"/>
        <v>280006</v>
      </c>
      <c r="Z38" s="34">
        <f>+IF(X38&lt;&gt;0,+(Y38/X38)*100,0)</f>
        <v>-100</v>
      </c>
      <c r="AA38" s="35">
        <f>+AA17+AA27+AA36</f>
        <v>-1000013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-3824260</v>
      </c>
      <c r="H39" s="2">
        <f>+G40+H60</f>
        <v>-3824260</v>
      </c>
      <c r="I39" s="2">
        <f>+H40+I60</f>
        <v>-3824260</v>
      </c>
      <c r="J39" s="2">
        <f>+G39</f>
        <v>-3824260</v>
      </c>
      <c r="K39" s="2">
        <f>+I40+K60</f>
        <v>-3824260</v>
      </c>
      <c r="L39" s="2">
        <f>+K40+L60</f>
        <v>-3824260</v>
      </c>
      <c r="M39" s="2">
        <f>+L40+M60</f>
        <v>-3824260</v>
      </c>
      <c r="N39" s="2">
        <f>+K39</f>
        <v>-3824260</v>
      </c>
      <c r="O39" s="2">
        <f>+M40+O60</f>
        <v>-3824260</v>
      </c>
      <c r="P39" s="2">
        <f>+O40+P60</f>
        <v>-3824260</v>
      </c>
      <c r="Q39" s="2">
        <f>+P40+Q60</f>
        <v>-3824260</v>
      </c>
      <c r="R39" s="2">
        <f>+O39</f>
        <v>-3824260</v>
      </c>
      <c r="S39" s="2">
        <f>+Q40+S60</f>
        <v>-3824260</v>
      </c>
      <c r="T39" s="2">
        <f>+S40+T60</f>
        <v>-3824260</v>
      </c>
      <c r="U39" s="2">
        <f>+T40+U60</f>
        <v>-3824260</v>
      </c>
      <c r="V39" s="2">
        <f>+S39</f>
        <v>-3824260</v>
      </c>
      <c r="W39" s="2">
        <f>+G39</f>
        <v>-3824260</v>
      </c>
      <c r="X39" s="2"/>
      <c r="Y39" s="2">
        <f>+W39-X39</f>
        <v>-3824260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-1000013</v>
      </c>
      <c r="F40" s="45">
        <f t="shared" si="4"/>
        <v>-1000013</v>
      </c>
      <c r="G40" s="45">
        <f t="shared" si="4"/>
        <v>-3824260</v>
      </c>
      <c r="H40" s="45">
        <f t="shared" si="4"/>
        <v>-3824260</v>
      </c>
      <c r="I40" s="45">
        <f t="shared" si="4"/>
        <v>-3824260</v>
      </c>
      <c r="J40" s="45">
        <f>+I40</f>
        <v>-3824260</v>
      </c>
      <c r="K40" s="45">
        <f t="shared" si="4"/>
        <v>-3824260</v>
      </c>
      <c r="L40" s="45">
        <f t="shared" si="4"/>
        <v>-3824260</v>
      </c>
      <c r="M40" s="45">
        <f t="shared" si="4"/>
        <v>-3824260</v>
      </c>
      <c r="N40" s="45">
        <f>+M40</f>
        <v>-3824260</v>
      </c>
      <c r="O40" s="45">
        <f t="shared" si="4"/>
        <v>-3824260</v>
      </c>
      <c r="P40" s="45">
        <f t="shared" si="4"/>
        <v>-3824260</v>
      </c>
      <c r="Q40" s="45">
        <f t="shared" si="4"/>
        <v>-3824260</v>
      </c>
      <c r="R40" s="45">
        <f>+Q40</f>
        <v>-3824260</v>
      </c>
      <c r="S40" s="45">
        <f t="shared" si="4"/>
        <v>-3824260</v>
      </c>
      <c r="T40" s="45">
        <f t="shared" si="4"/>
        <v>-3824260</v>
      </c>
      <c r="U40" s="45">
        <f t="shared" si="4"/>
        <v>-3824260</v>
      </c>
      <c r="V40" s="45">
        <f>+U40</f>
        <v>-3824260</v>
      </c>
      <c r="W40" s="45">
        <f>+V40</f>
        <v>-3824260</v>
      </c>
      <c r="X40" s="45">
        <f t="shared" si="4"/>
        <v>-280006</v>
      </c>
      <c r="Y40" s="45">
        <f t="shared" si="4"/>
        <v>-3544254</v>
      </c>
      <c r="Z40" s="46">
        <f>+IF(X40&lt;&gt;0,+(Y40/X40)*100,0)</f>
        <v>1265.7778761883674</v>
      </c>
      <c r="AA40" s="47">
        <f t="shared" si="4"/>
        <v>-1000013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-3824260</v>
      </c>
      <c r="J60">
        <v>-3824260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-2544312</v>
      </c>
      <c r="F14" s="20">
        <v>-2544312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-636078</v>
      </c>
      <c r="Y14" s="20">
        <v>636078</v>
      </c>
      <c r="Z14" s="21">
        <v>-100</v>
      </c>
      <c r="AA14" s="22">
        <v>-2544312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-2544312</v>
      </c>
      <c r="F17" s="28">
        <f t="shared" si="0"/>
        <v>-2544312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-636078</v>
      </c>
      <c r="Y17" s="28">
        <f t="shared" si="0"/>
        <v>636078</v>
      </c>
      <c r="Z17" s="29">
        <f>+IF(X17&lt;&gt;0,+(Y17/X17)*100,0)</f>
        <v>-100</v>
      </c>
      <c r="AA17" s="30">
        <f>SUM(AA6:AA16)</f>
        <v>-2544312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-2544312</v>
      </c>
      <c r="F38" s="2">
        <f t="shared" si="3"/>
        <v>-2544312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-636078</v>
      </c>
      <c r="Y38" s="2">
        <f t="shared" si="3"/>
        <v>636078</v>
      </c>
      <c r="Z38" s="34">
        <f>+IF(X38&lt;&gt;0,+(Y38/X38)*100,0)</f>
        <v>-100</v>
      </c>
      <c r="AA38" s="35">
        <f>+AA17+AA27+AA36</f>
        <v>-2544312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-4310486</v>
      </c>
      <c r="H39" s="2">
        <f>+G40+H60</f>
        <v>-4310486</v>
      </c>
      <c r="I39" s="2">
        <f>+H40+I60</f>
        <v>-4310486</v>
      </c>
      <c r="J39" s="2">
        <f>+G39</f>
        <v>-4310486</v>
      </c>
      <c r="K39" s="2">
        <f>+I40+K60</f>
        <v>-4310486</v>
      </c>
      <c r="L39" s="2">
        <f>+K40+L60</f>
        <v>-4310486</v>
      </c>
      <c r="M39" s="2">
        <f>+L40+M60</f>
        <v>-4310486</v>
      </c>
      <c r="N39" s="2">
        <f>+K39</f>
        <v>-4310486</v>
      </c>
      <c r="O39" s="2">
        <f>+M40+O60</f>
        <v>-4310486</v>
      </c>
      <c r="P39" s="2">
        <f>+O40+P60</f>
        <v>-4310486</v>
      </c>
      <c r="Q39" s="2">
        <f>+P40+Q60</f>
        <v>-4310486</v>
      </c>
      <c r="R39" s="2">
        <f>+O39</f>
        <v>-4310486</v>
      </c>
      <c r="S39" s="2">
        <f>+Q40+S60</f>
        <v>-4310486</v>
      </c>
      <c r="T39" s="2">
        <f>+S40+T60</f>
        <v>-4310486</v>
      </c>
      <c r="U39" s="2">
        <f>+T40+U60</f>
        <v>-4310486</v>
      </c>
      <c r="V39" s="2">
        <f>+S39</f>
        <v>-4310486</v>
      </c>
      <c r="W39" s="2">
        <f>+G39</f>
        <v>-4310486</v>
      </c>
      <c r="X39" s="2"/>
      <c r="Y39" s="2">
        <f>+W39-X39</f>
        <v>-4310486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-2544312</v>
      </c>
      <c r="F40" s="45">
        <f t="shared" si="4"/>
        <v>-2544312</v>
      </c>
      <c r="G40" s="45">
        <f t="shared" si="4"/>
        <v>-4310486</v>
      </c>
      <c r="H40" s="45">
        <f t="shared" si="4"/>
        <v>-4310486</v>
      </c>
      <c r="I40" s="45">
        <f t="shared" si="4"/>
        <v>-4310486</v>
      </c>
      <c r="J40" s="45">
        <f>+I40</f>
        <v>-4310486</v>
      </c>
      <c r="K40" s="45">
        <f t="shared" si="4"/>
        <v>-4310486</v>
      </c>
      <c r="L40" s="45">
        <f t="shared" si="4"/>
        <v>-4310486</v>
      </c>
      <c r="M40" s="45">
        <f t="shared" si="4"/>
        <v>-4310486</v>
      </c>
      <c r="N40" s="45">
        <f>+M40</f>
        <v>-4310486</v>
      </c>
      <c r="O40" s="45">
        <f t="shared" si="4"/>
        <v>-4310486</v>
      </c>
      <c r="P40" s="45">
        <f t="shared" si="4"/>
        <v>-4310486</v>
      </c>
      <c r="Q40" s="45">
        <f t="shared" si="4"/>
        <v>-4310486</v>
      </c>
      <c r="R40" s="45">
        <f>+Q40</f>
        <v>-4310486</v>
      </c>
      <c r="S40" s="45">
        <f t="shared" si="4"/>
        <v>-4310486</v>
      </c>
      <c r="T40" s="45">
        <f t="shared" si="4"/>
        <v>-4310486</v>
      </c>
      <c r="U40" s="45">
        <f t="shared" si="4"/>
        <v>-4310486</v>
      </c>
      <c r="V40" s="45">
        <f>+U40</f>
        <v>-4310486</v>
      </c>
      <c r="W40" s="45">
        <f>+V40</f>
        <v>-4310486</v>
      </c>
      <c r="X40" s="45">
        <f t="shared" si="4"/>
        <v>-636078</v>
      </c>
      <c r="Y40" s="45">
        <f t="shared" si="4"/>
        <v>-3674408</v>
      </c>
      <c r="Z40" s="46">
        <f>+IF(X40&lt;&gt;0,+(Y40/X40)*100,0)</f>
        <v>577.66626105603405</v>
      </c>
      <c r="AA40" s="47">
        <f t="shared" si="4"/>
        <v>-2544312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-4310486</v>
      </c>
      <c r="J60">
        <v>-4310486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37763930</v>
      </c>
      <c r="D7" s="18"/>
      <c r="E7" s="19"/>
      <c r="F7" s="20"/>
      <c r="G7" s="20">
        <v>2713315</v>
      </c>
      <c r="H7" s="20">
        <v>3568091</v>
      </c>
      <c r="I7" s="20">
        <v>4116050</v>
      </c>
      <c r="J7" s="20">
        <v>10397456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10397456</v>
      </c>
      <c r="X7" s="20"/>
      <c r="Y7" s="20">
        <v>10397456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68140458</v>
      </c>
      <c r="D8" s="18"/>
      <c r="E8" s="19"/>
      <c r="F8" s="20"/>
      <c r="G8" s="20">
        <v>5713768</v>
      </c>
      <c r="H8" s="20">
        <v>6406158</v>
      </c>
      <c r="I8" s="20">
        <v>5846176</v>
      </c>
      <c r="J8" s="20">
        <v>17966102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17966102</v>
      </c>
      <c r="X8" s="20"/>
      <c r="Y8" s="20">
        <v>17966102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-168628</v>
      </c>
      <c r="D14" s="18"/>
      <c r="E14" s="19">
        <v>294154880</v>
      </c>
      <c r="F14" s="20">
        <v>294154880</v>
      </c>
      <c r="G14" s="20">
        <v>-50392</v>
      </c>
      <c r="H14" s="20">
        <v>-254040</v>
      </c>
      <c r="I14" s="20">
        <v>-162875</v>
      </c>
      <c r="J14" s="20">
        <v>-467307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-467307</v>
      </c>
      <c r="X14" s="20">
        <v>73538718</v>
      </c>
      <c r="Y14" s="20">
        <v>-74006025</v>
      </c>
      <c r="Z14" s="21">
        <v>-100.63545709350007</v>
      </c>
      <c r="AA14" s="22">
        <v>294154880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105735760</v>
      </c>
      <c r="D17" s="26">
        <f>SUM(D6:D16)</f>
        <v>0</v>
      </c>
      <c r="E17" s="27">
        <f t="shared" si="0"/>
        <v>294154880</v>
      </c>
      <c r="F17" s="28">
        <f t="shared" si="0"/>
        <v>294154880</v>
      </c>
      <c r="G17" s="28">
        <f t="shared" si="0"/>
        <v>8376691</v>
      </c>
      <c r="H17" s="28">
        <f t="shared" si="0"/>
        <v>9720209</v>
      </c>
      <c r="I17" s="28">
        <f t="shared" si="0"/>
        <v>9799351</v>
      </c>
      <c r="J17" s="28">
        <f t="shared" si="0"/>
        <v>27896251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27896251</v>
      </c>
      <c r="X17" s="28">
        <f t="shared" si="0"/>
        <v>73538718</v>
      </c>
      <c r="Y17" s="28">
        <f t="shared" si="0"/>
        <v>-45642467</v>
      </c>
      <c r="Z17" s="29">
        <f>+IF(X17&lt;&gt;0,+(Y17/X17)*100,0)</f>
        <v>-62.065899761809831</v>
      </c>
      <c r="AA17" s="30">
        <f>SUM(AA6:AA16)</f>
        <v>294154880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-2197860</v>
      </c>
      <c r="D26" s="18"/>
      <c r="E26" s="19"/>
      <c r="F26" s="20"/>
      <c r="G26" s="20"/>
      <c r="H26" s="20"/>
      <c r="I26" s="20">
        <v>-107473</v>
      </c>
      <c r="J26" s="20">
        <v>-107473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-107473</v>
      </c>
      <c r="X26" s="20"/>
      <c r="Y26" s="20">
        <v>-107473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-2197860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-107473</v>
      </c>
      <c r="J27" s="28">
        <f t="shared" si="1"/>
        <v>-107473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-107473</v>
      </c>
      <c r="X27" s="28">
        <f t="shared" si="1"/>
        <v>0</v>
      </c>
      <c r="Y27" s="28">
        <f t="shared" si="1"/>
        <v>-107473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103537900</v>
      </c>
      <c r="D38" s="32">
        <f>+D17+D27+D36</f>
        <v>0</v>
      </c>
      <c r="E38" s="33">
        <f t="shared" si="3"/>
        <v>294154880</v>
      </c>
      <c r="F38" s="2">
        <f t="shared" si="3"/>
        <v>294154880</v>
      </c>
      <c r="G38" s="2">
        <f t="shared" si="3"/>
        <v>8376691</v>
      </c>
      <c r="H38" s="2">
        <f t="shared" si="3"/>
        <v>9720209</v>
      </c>
      <c r="I38" s="2">
        <f t="shared" si="3"/>
        <v>9691878</v>
      </c>
      <c r="J38" s="2">
        <f t="shared" si="3"/>
        <v>27788778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27788778</v>
      </c>
      <c r="X38" s="2">
        <f t="shared" si="3"/>
        <v>73538718</v>
      </c>
      <c r="Y38" s="2">
        <f t="shared" si="3"/>
        <v>-45749940</v>
      </c>
      <c r="Z38" s="34">
        <f>+IF(X38&lt;&gt;0,+(Y38/X38)*100,0)</f>
        <v>-62.212044545024568</v>
      </c>
      <c r="AA38" s="35">
        <f>+AA17+AA27+AA36</f>
        <v>294154880</v>
      </c>
    </row>
    <row r="39" spans="1:27" ht="13.5" x14ac:dyDescent="0.25">
      <c r="A39" s="23" t="s">
        <v>61</v>
      </c>
      <c r="B39" s="17"/>
      <c r="C39" s="32">
        <v>141599296</v>
      </c>
      <c r="D39" s="32"/>
      <c r="E39" s="33"/>
      <c r="F39" s="2"/>
      <c r="G39" s="2">
        <v>517438522</v>
      </c>
      <c r="H39" s="2">
        <f>+G40+H60</f>
        <v>526931613</v>
      </c>
      <c r="I39" s="2">
        <f>+H40+I60</f>
        <v>536651822</v>
      </c>
      <c r="J39" s="2">
        <f>+G39</f>
        <v>517438522</v>
      </c>
      <c r="K39" s="2">
        <f>+I40+K60</f>
        <v>546343700</v>
      </c>
      <c r="L39" s="2">
        <f>+K40+L60</f>
        <v>546343700</v>
      </c>
      <c r="M39" s="2">
        <f>+L40+M60</f>
        <v>546343700</v>
      </c>
      <c r="N39" s="2">
        <f>+K39</f>
        <v>546343700</v>
      </c>
      <c r="O39" s="2">
        <f>+M40+O60</f>
        <v>546343700</v>
      </c>
      <c r="P39" s="2">
        <f>+O40+P60</f>
        <v>546343700</v>
      </c>
      <c r="Q39" s="2">
        <f>+P40+Q60</f>
        <v>546343700</v>
      </c>
      <c r="R39" s="2">
        <f>+O39</f>
        <v>546343700</v>
      </c>
      <c r="S39" s="2">
        <f>+Q40+S60</f>
        <v>546343700</v>
      </c>
      <c r="T39" s="2">
        <f>+S40+T60</f>
        <v>546343700</v>
      </c>
      <c r="U39" s="2">
        <f>+T40+U60</f>
        <v>546343700</v>
      </c>
      <c r="V39" s="2">
        <f>+S39</f>
        <v>546343700</v>
      </c>
      <c r="W39" s="2">
        <f>+G39</f>
        <v>517438522</v>
      </c>
      <c r="X39" s="2"/>
      <c r="Y39" s="2">
        <f>+W39-X39</f>
        <v>517438522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245137196</v>
      </c>
      <c r="D40" s="43">
        <f t="shared" ref="D40:AA40" si="4">+D38+D39</f>
        <v>0</v>
      </c>
      <c r="E40" s="44">
        <f t="shared" si="4"/>
        <v>294154880</v>
      </c>
      <c r="F40" s="45">
        <f t="shared" si="4"/>
        <v>294154880</v>
      </c>
      <c r="G40" s="45">
        <f t="shared" si="4"/>
        <v>525815213</v>
      </c>
      <c r="H40" s="45">
        <f t="shared" si="4"/>
        <v>536651822</v>
      </c>
      <c r="I40" s="45">
        <f t="shared" si="4"/>
        <v>546343700</v>
      </c>
      <c r="J40" s="45">
        <f>+I40</f>
        <v>546343700</v>
      </c>
      <c r="K40" s="45">
        <f t="shared" si="4"/>
        <v>546343700</v>
      </c>
      <c r="L40" s="45">
        <f t="shared" si="4"/>
        <v>546343700</v>
      </c>
      <c r="M40" s="45">
        <f t="shared" si="4"/>
        <v>546343700</v>
      </c>
      <c r="N40" s="45">
        <f>+M40</f>
        <v>546343700</v>
      </c>
      <c r="O40" s="45">
        <f t="shared" si="4"/>
        <v>546343700</v>
      </c>
      <c r="P40" s="45">
        <f t="shared" si="4"/>
        <v>546343700</v>
      </c>
      <c r="Q40" s="45">
        <f t="shared" si="4"/>
        <v>546343700</v>
      </c>
      <c r="R40" s="45">
        <f>+Q40</f>
        <v>546343700</v>
      </c>
      <c r="S40" s="45">
        <f t="shared" si="4"/>
        <v>546343700</v>
      </c>
      <c r="T40" s="45">
        <f t="shared" si="4"/>
        <v>546343700</v>
      </c>
      <c r="U40" s="45">
        <f t="shared" si="4"/>
        <v>546343700</v>
      </c>
      <c r="V40" s="45">
        <f>+U40</f>
        <v>546343700</v>
      </c>
      <c r="W40" s="45">
        <f>+V40</f>
        <v>546343700</v>
      </c>
      <c r="X40" s="45">
        <f t="shared" si="4"/>
        <v>73538718</v>
      </c>
      <c r="Y40" s="45">
        <f t="shared" si="4"/>
        <v>471688582</v>
      </c>
      <c r="Z40" s="46">
        <f>+IF(X40&lt;&gt;0,+(Y40/X40)*100,0)</f>
        <v>641.41529092198755</v>
      </c>
      <c r="AA40" s="47">
        <f t="shared" si="4"/>
        <v>294154880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517438522</v>
      </c>
      <c r="H60">
        <v>1116400</v>
      </c>
      <c r="J60">
        <v>517438522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296487253</v>
      </c>
      <c r="D7" s="18"/>
      <c r="E7" s="19">
        <v>403359000</v>
      </c>
      <c r="F7" s="20">
        <v>403359000</v>
      </c>
      <c r="G7" s="20">
        <v>21809267</v>
      </c>
      <c r="H7" s="20">
        <v>24635160</v>
      </c>
      <c r="I7" s="20">
        <v>28748541</v>
      </c>
      <c r="J7" s="20">
        <v>75192968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75192968</v>
      </c>
      <c r="X7" s="20">
        <v>100839750</v>
      </c>
      <c r="Y7" s="20">
        <v>-25646782</v>
      </c>
      <c r="Z7" s="21">
        <v>-25.433206647180302</v>
      </c>
      <c r="AA7" s="22">
        <v>403359000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11634000</v>
      </c>
      <c r="F10" s="20">
        <v>11634000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2908500</v>
      </c>
      <c r="Y10" s="20">
        <v>-2908500</v>
      </c>
      <c r="Z10" s="21">
        <v>-100</v>
      </c>
      <c r="AA10" s="22">
        <v>11634000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-47319976</v>
      </c>
      <c r="D14" s="18"/>
      <c r="E14" s="19">
        <v>-254822014</v>
      </c>
      <c r="F14" s="20">
        <v>-254822014</v>
      </c>
      <c r="G14" s="20">
        <v>-37098603</v>
      </c>
      <c r="H14" s="20">
        <v>-46057154</v>
      </c>
      <c r="I14" s="20">
        <v>-4620639</v>
      </c>
      <c r="J14" s="20">
        <v>-87776396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-87776396</v>
      </c>
      <c r="X14" s="20">
        <v>-63705504</v>
      </c>
      <c r="Y14" s="20">
        <v>-24070892</v>
      </c>
      <c r="Z14" s="21">
        <v>37.78463474678734</v>
      </c>
      <c r="AA14" s="22">
        <v>-254822014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249167277</v>
      </c>
      <c r="D17" s="26">
        <f>SUM(D6:D16)</f>
        <v>0</v>
      </c>
      <c r="E17" s="27">
        <f t="shared" si="0"/>
        <v>160170986</v>
      </c>
      <c r="F17" s="28">
        <f t="shared" si="0"/>
        <v>160170986</v>
      </c>
      <c r="G17" s="28">
        <f t="shared" si="0"/>
        <v>-15289336</v>
      </c>
      <c r="H17" s="28">
        <f t="shared" si="0"/>
        <v>-21421994</v>
      </c>
      <c r="I17" s="28">
        <f t="shared" si="0"/>
        <v>24127902</v>
      </c>
      <c r="J17" s="28">
        <f t="shared" si="0"/>
        <v>-12583428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-12583428</v>
      </c>
      <c r="X17" s="28">
        <f t="shared" si="0"/>
        <v>40042746</v>
      </c>
      <c r="Y17" s="28">
        <f t="shared" si="0"/>
        <v>-52626174</v>
      </c>
      <c r="Z17" s="29">
        <f>+IF(X17&lt;&gt;0,+(Y17/X17)*100,0)</f>
        <v>-131.42498768690837</v>
      </c>
      <c r="AA17" s="30">
        <f>SUM(AA6:AA16)</f>
        <v>160170986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-24936304</v>
      </c>
      <c r="D26" s="18"/>
      <c r="E26" s="19">
        <v>-98951000</v>
      </c>
      <c r="F26" s="20">
        <v>-98951000</v>
      </c>
      <c r="G26" s="20"/>
      <c r="H26" s="20">
        <v>-1737478</v>
      </c>
      <c r="I26" s="20">
        <v>-1715301</v>
      </c>
      <c r="J26" s="20">
        <v>-3452779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-3452779</v>
      </c>
      <c r="X26" s="20">
        <v>-24737751</v>
      </c>
      <c r="Y26" s="20">
        <v>21284972</v>
      </c>
      <c r="Z26" s="21">
        <v>-86.042470069328445</v>
      </c>
      <c r="AA26" s="22">
        <v>-98951000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-24936304</v>
      </c>
      <c r="D27" s="26">
        <f>SUM(D21:D26)</f>
        <v>0</v>
      </c>
      <c r="E27" s="27">
        <f t="shared" si="1"/>
        <v>-98951000</v>
      </c>
      <c r="F27" s="28">
        <f t="shared" si="1"/>
        <v>-98951000</v>
      </c>
      <c r="G27" s="28">
        <f t="shared" si="1"/>
        <v>0</v>
      </c>
      <c r="H27" s="28">
        <f t="shared" si="1"/>
        <v>-1737478</v>
      </c>
      <c r="I27" s="28">
        <f t="shared" si="1"/>
        <v>-1715301</v>
      </c>
      <c r="J27" s="28">
        <f t="shared" si="1"/>
        <v>-3452779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-3452779</v>
      </c>
      <c r="X27" s="28">
        <f t="shared" si="1"/>
        <v>-24737751</v>
      </c>
      <c r="Y27" s="28">
        <f t="shared" si="1"/>
        <v>21284972</v>
      </c>
      <c r="Z27" s="29">
        <f>+IF(X27&lt;&gt;0,+(Y27/X27)*100,0)</f>
        <v>-86.042470069328445</v>
      </c>
      <c r="AA27" s="30">
        <f>SUM(AA21:AA26)</f>
        <v>-98951000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10457909</v>
      </c>
      <c r="F33" s="20">
        <v>10457909</v>
      </c>
      <c r="G33" s="20">
        <v>-11916</v>
      </c>
      <c r="H33" s="36">
        <v>-1356</v>
      </c>
      <c r="I33" s="36">
        <v>-79756</v>
      </c>
      <c r="J33" s="36">
        <v>-93028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-93028</v>
      </c>
      <c r="X33" s="36">
        <v>10457909</v>
      </c>
      <c r="Y33" s="20">
        <v>-10550937</v>
      </c>
      <c r="Z33" s="21">
        <v>-100.88954684918372</v>
      </c>
      <c r="AA33" s="22">
        <v>10457909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10457909</v>
      </c>
      <c r="F36" s="28">
        <f t="shared" si="2"/>
        <v>10457909</v>
      </c>
      <c r="G36" s="28">
        <f t="shared" si="2"/>
        <v>-11916</v>
      </c>
      <c r="H36" s="28">
        <f t="shared" si="2"/>
        <v>-1356</v>
      </c>
      <c r="I36" s="28">
        <f t="shared" si="2"/>
        <v>-79756</v>
      </c>
      <c r="J36" s="28">
        <f t="shared" si="2"/>
        <v>-93028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-93028</v>
      </c>
      <c r="X36" s="28">
        <f t="shared" si="2"/>
        <v>10457909</v>
      </c>
      <c r="Y36" s="28">
        <f t="shared" si="2"/>
        <v>-10550937</v>
      </c>
      <c r="Z36" s="29">
        <f>+IF(X36&lt;&gt;0,+(Y36/X36)*100,0)</f>
        <v>-100.88954684918372</v>
      </c>
      <c r="AA36" s="30">
        <f>SUM(AA31:AA35)</f>
        <v>10457909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224230973</v>
      </c>
      <c r="D38" s="32">
        <f>+D17+D27+D36</f>
        <v>0</v>
      </c>
      <c r="E38" s="33">
        <f t="shared" si="3"/>
        <v>71677895</v>
      </c>
      <c r="F38" s="2">
        <f t="shared" si="3"/>
        <v>71677895</v>
      </c>
      <c r="G38" s="2">
        <f t="shared" si="3"/>
        <v>-15301252</v>
      </c>
      <c r="H38" s="2">
        <f t="shared" si="3"/>
        <v>-23160828</v>
      </c>
      <c r="I38" s="2">
        <f t="shared" si="3"/>
        <v>22332845</v>
      </c>
      <c r="J38" s="2">
        <f t="shared" si="3"/>
        <v>-16129235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-16129235</v>
      </c>
      <c r="X38" s="2">
        <f t="shared" si="3"/>
        <v>25762904</v>
      </c>
      <c r="Y38" s="2">
        <f t="shared" si="3"/>
        <v>-41892139</v>
      </c>
      <c r="Z38" s="34">
        <f>+IF(X38&lt;&gt;0,+(Y38/X38)*100,0)</f>
        <v>-162.60643210097743</v>
      </c>
      <c r="AA38" s="35">
        <f>+AA17+AA27+AA36</f>
        <v>71677895</v>
      </c>
    </row>
    <row r="39" spans="1:27" ht="13.5" x14ac:dyDescent="0.25">
      <c r="A39" s="23" t="s">
        <v>61</v>
      </c>
      <c r="B39" s="17"/>
      <c r="C39" s="32">
        <v>18922925</v>
      </c>
      <c r="D39" s="32"/>
      <c r="E39" s="33"/>
      <c r="F39" s="2"/>
      <c r="G39" s="2">
        <v>114686270</v>
      </c>
      <c r="H39" s="2">
        <f>+G40+H60</f>
        <v>99385018</v>
      </c>
      <c r="I39" s="2">
        <f>+H40+I60</f>
        <v>76224190</v>
      </c>
      <c r="J39" s="2">
        <f>+G39</f>
        <v>114686270</v>
      </c>
      <c r="K39" s="2">
        <f>+I40+K60</f>
        <v>98557035</v>
      </c>
      <c r="L39" s="2">
        <f>+K40+L60</f>
        <v>98557035</v>
      </c>
      <c r="M39" s="2">
        <f>+L40+M60</f>
        <v>98557035</v>
      </c>
      <c r="N39" s="2">
        <f>+K39</f>
        <v>98557035</v>
      </c>
      <c r="O39" s="2">
        <f>+M40+O60</f>
        <v>98557035</v>
      </c>
      <c r="P39" s="2">
        <f>+O40+P60</f>
        <v>98557035</v>
      </c>
      <c r="Q39" s="2">
        <f>+P40+Q60</f>
        <v>98557035</v>
      </c>
      <c r="R39" s="2">
        <f>+O39</f>
        <v>98557035</v>
      </c>
      <c r="S39" s="2">
        <f>+Q40+S60</f>
        <v>98557035</v>
      </c>
      <c r="T39" s="2">
        <f>+S40+T60</f>
        <v>98557035</v>
      </c>
      <c r="U39" s="2">
        <f>+T40+U60</f>
        <v>98557035</v>
      </c>
      <c r="V39" s="2">
        <f>+S39</f>
        <v>98557035</v>
      </c>
      <c r="W39" s="2">
        <f>+G39</f>
        <v>114686270</v>
      </c>
      <c r="X39" s="2"/>
      <c r="Y39" s="2">
        <f>+W39-X39</f>
        <v>114686270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243153898</v>
      </c>
      <c r="D40" s="43">
        <f t="shared" ref="D40:AA40" si="4">+D38+D39</f>
        <v>0</v>
      </c>
      <c r="E40" s="44">
        <f t="shared" si="4"/>
        <v>71677895</v>
      </c>
      <c r="F40" s="45">
        <f t="shared" si="4"/>
        <v>71677895</v>
      </c>
      <c r="G40" s="45">
        <f t="shared" si="4"/>
        <v>99385018</v>
      </c>
      <c r="H40" s="45">
        <f t="shared" si="4"/>
        <v>76224190</v>
      </c>
      <c r="I40" s="45">
        <f t="shared" si="4"/>
        <v>98557035</v>
      </c>
      <c r="J40" s="45">
        <f>+I40</f>
        <v>98557035</v>
      </c>
      <c r="K40" s="45">
        <f t="shared" si="4"/>
        <v>98557035</v>
      </c>
      <c r="L40" s="45">
        <f t="shared" si="4"/>
        <v>98557035</v>
      </c>
      <c r="M40" s="45">
        <f t="shared" si="4"/>
        <v>98557035</v>
      </c>
      <c r="N40" s="45">
        <f>+M40</f>
        <v>98557035</v>
      </c>
      <c r="O40" s="45">
        <f t="shared" si="4"/>
        <v>98557035</v>
      </c>
      <c r="P40" s="45">
        <f t="shared" si="4"/>
        <v>98557035</v>
      </c>
      <c r="Q40" s="45">
        <f t="shared" si="4"/>
        <v>98557035</v>
      </c>
      <c r="R40" s="45">
        <f>+Q40</f>
        <v>98557035</v>
      </c>
      <c r="S40" s="45">
        <f t="shared" si="4"/>
        <v>98557035</v>
      </c>
      <c r="T40" s="45">
        <f t="shared" si="4"/>
        <v>98557035</v>
      </c>
      <c r="U40" s="45">
        <f t="shared" si="4"/>
        <v>98557035</v>
      </c>
      <c r="V40" s="45">
        <f>+U40</f>
        <v>98557035</v>
      </c>
      <c r="W40" s="45">
        <f>+V40</f>
        <v>98557035</v>
      </c>
      <c r="X40" s="45">
        <f t="shared" si="4"/>
        <v>25762904</v>
      </c>
      <c r="Y40" s="45">
        <f t="shared" si="4"/>
        <v>72794131</v>
      </c>
      <c r="Z40" s="46">
        <f>+IF(X40&lt;&gt;0,+(Y40/X40)*100,0)</f>
        <v>282.55405912314853</v>
      </c>
      <c r="AA40" s="47">
        <f t="shared" si="4"/>
        <v>71677895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114686270</v>
      </c>
      <c r="J60">
        <v>114686270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10660012</v>
      </c>
      <c r="D10" s="18"/>
      <c r="E10" s="19">
        <v>15000000</v>
      </c>
      <c r="F10" s="20">
        <v>15000000</v>
      </c>
      <c r="G10" s="20">
        <v>6500240</v>
      </c>
      <c r="H10" s="20"/>
      <c r="I10" s="20"/>
      <c r="J10" s="20">
        <v>6500240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6500240</v>
      </c>
      <c r="X10" s="20">
        <v>3750000</v>
      </c>
      <c r="Y10" s="20">
        <v>2750240</v>
      </c>
      <c r="Z10" s="21">
        <v>73.339733333333328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-8604136</v>
      </c>
      <c r="D14" s="18"/>
      <c r="E14" s="19">
        <v>-18777324</v>
      </c>
      <c r="F14" s="20">
        <v>-18777324</v>
      </c>
      <c r="G14" s="20"/>
      <c r="H14" s="20">
        <v>-3054269</v>
      </c>
      <c r="I14" s="20">
        <v>-68320</v>
      </c>
      <c r="J14" s="20">
        <v>-3122589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-3122589</v>
      </c>
      <c r="X14" s="20">
        <v>-4694331</v>
      </c>
      <c r="Y14" s="20">
        <v>1571742</v>
      </c>
      <c r="Z14" s="21">
        <v>-33.481703782711527</v>
      </c>
      <c r="AA14" s="22">
        <v>-18777324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2055876</v>
      </c>
      <c r="D17" s="26">
        <f>SUM(D6:D16)</f>
        <v>0</v>
      </c>
      <c r="E17" s="27">
        <f t="shared" si="0"/>
        <v>-3777324</v>
      </c>
      <c r="F17" s="28">
        <f t="shared" si="0"/>
        <v>-3777324</v>
      </c>
      <c r="G17" s="28">
        <f t="shared" si="0"/>
        <v>6500240</v>
      </c>
      <c r="H17" s="28">
        <f t="shared" si="0"/>
        <v>-3054269</v>
      </c>
      <c r="I17" s="28">
        <f t="shared" si="0"/>
        <v>-68320</v>
      </c>
      <c r="J17" s="28">
        <f t="shared" si="0"/>
        <v>3377651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3377651</v>
      </c>
      <c r="X17" s="28">
        <f t="shared" si="0"/>
        <v>-944331</v>
      </c>
      <c r="Y17" s="28">
        <f t="shared" si="0"/>
        <v>4321982</v>
      </c>
      <c r="Z17" s="29">
        <f>+IF(X17&lt;&gt;0,+(Y17/X17)*100,0)</f>
        <v>-457.67659856554531</v>
      </c>
      <c r="AA17" s="30">
        <f>SUM(AA6:AA16)</f>
        <v>-3777324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-120778393</v>
      </c>
      <c r="D26" s="18"/>
      <c r="E26" s="19">
        <v>-81531924</v>
      </c>
      <c r="F26" s="20">
        <v>-81531924</v>
      </c>
      <c r="G26" s="20">
        <v>-16257905</v>
      </c>
      <c r="H26" s="20">
        <v>-15089465</v>
      </c>
      <c r="I26" s="20">
        <v>-4388034</v>
      </c>
      <c r="J26" s="20">
        <v>-35735404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-35735404</v>
      </c>
      <c r="X26" s="20">
        <v>-20382981</v>
      </c>
      <c r="Y26" s="20">
        <v>-15352423</v>
      </c>
      <c r="Z26" s="21">
        <v>75.319812151127451</v>
      </c>
      <c r="AA26" s="22">
        <v>-81531924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-120778393</v>
      </c>
      <c r="D27" s="26">
        <f>SUM(D21:D26)</f>
        <v>0</v>
      </c>
      <c r="E27" s="27">
        <f t="shared" si="1"/>
        <v>-81531924</v>
      </c>
      <c r="F27" s="28">
        <f t="shared" si="1"/>
        <v>-81531924</v>
      </c>
      <c r="G27" s="28">
        <f t="shared" si="1"/>
        <v>-16257905</v>
      </c>
      <c r="H27" s="28">
        <f t="shared" si="1"/>
        <v>-15089465</v>
      </c>
      <c r="I27" s="28">
        <f t="shared" si="1"/>
        <v>-4388034</v>
      </c>
      <c r="J27" s="28">
        <f t="shared" si="1"/>
        <v>-35735404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-35735404</v>
      </c>
      <c r="X27" s="28">
        <f t="shared" si="1"/>
        <v>-20382981</v>
      </c>
      <c r="Y27" s="28">
        <f t="shared" si="1"/>
        <v>-15352423</v>
      </c>
      <c r="Z27" s="29">
        <f>+IF(X27&lt;&gt;0,+(Y27/X27)*100,0)</f>
        <v>75.319812151127451</v>
      </c>
      <c r="AA27" s="30">
        <f>SUM(AA21:AA26)</f>
        <v>-81531924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-118722517</v>
      </c>
      <c r="D38" s="32">
        <f>+D17+D27+D36</f>
        <v>0</v>
      </c>
      <c r="E38" s="33">
        <f t="shared" si="3"/>
        <v>-85309248</v>
      </c>
      <c r="F38" s="2">
        <f t="shared" si="3"/>
        <v>-85309248</v>
      </c>
      <c r="G38" s="2">
        <f t="shared" si="3"/>
        <v>-9757665</v>
      </c>
      <c r="H38" s="2">
        <f t="shared" si="3"/>
        <v>-18143734</v>
      </c>
      <c r="I38" s="2">
        <f t="shared" si="3"/>
        <v>-4456354</v>
      </c>
      <c r="J38" s="2">
        <f t="shared" si="3"/>
        <v>-32357753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-32357753</v>
      </c>
      <c r="X38" s="2">
        <f t="shared" si="3"/>
        <v>-21327312</v>
      </c>
      <c r="Y38" s="2">
        <f t="shared" si="3"/>
        <v>-11030441</v>
      </c>
      <c r="Z38" s="34">
        <f>+IF(X38&lt;&gt;0,+(Y38/X38)*100,0)</f>
        <v>51.719790098255238</v>
      </c>
      <c r="AA38" s="35">
        <f>+AA17+AA27+AA36</f>
        <v>-85309248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-200771188</v>
      </c>
      <c r="H39" s="2">
        <f>+G40+H60</f>
        <v>-210528853</v>
      </c>
      <c r="I39" s="2">
        <f>+H40+I60</f>
        <v>-228672587</v>
      </c>
      <c r="J39" s="2">
        <f>+G39</f>
        <v>-200771188</v>
      </c>
      <c r="K39" s="2">
        <f>+I40+K60</f>
        <v>-233128941</v>
      </c>
      <c r="L39" s="2">
        <f>+K40+L60</f>
        <v>-233128941</v>
      </c>
      <c r="M39" s="2">
        <f>+L40+M60</f>
        <v>-233128941</v>
      </c>
      <c r="N39" s="2">
        <f>+K39</f>
        <v>-233128941</v>
      </c>
      <c r="O39" s="2">
        <f>+M40+O60</f>
        <v>-233128941</v>
      </c>
      <c r="P39" s="2">
        <f>+O40+P60</f>
        <v>-233128941</v>
      </c>
      <c r="Q39" s="2">
        <f>+P40+Q60</f>
        <v>-233128941</v>
      </c>
      <c r="R39" s="2">
        <f>+O39</f>
        <v>-233128941</v>
      </c>
      <c r="S39" s="2">
        <f>+Q40+S60</f>
        <v>-233128941</v>
      </c>
      <c r="T39" s="2">
        <f>+S40+T60</f>
        <v>-233128941</v>
      </c>
      <c r="U39" s="2">
        <f>+T40+U60</f>
        <v>-233128941</v>
      </c>
      <c r="V39" s="2">
        <f>+S39</f>
        <v>-233128941</v>
      </c>
      <c r="W39" s="2">
        <f>+G39</f>
        <v>-200771188</v>
      </c>
      <c r="X39" s="2"/>
      <c r="Y39" s="2">
        <f>+W39-X39</f>
        <v>-200771188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-118722517</v>
      </c>
      <c r="D40" s="43">
        <f t="shared" ref="D40:AA40" si="4">+D38+D39</f>
        <v>0</v>
      </c>
      <c r="E40" s="44">
        <f t="shared" si="4"/>
        <v>-85309248</v>
      </c>
      <c r="F40" s="45">
        <f t="shared" si="4"/>
        <v>-85309248</v>
      </c>
      <c r="G40" s="45">
        <f t="shared" si="4"/>
        <v>-210528853</v>
      </c>
      <c r="H40" s="45">
        <f t="shared" si="4"/>
        <v>-228672587</v>
      </c>
      <c r="I40" s="45">
        <f t="shared" si="4"/>
        <v>-233128941</v>
      </c>
      <c r="J40" s="45">
        <f>+I40</f>
        <v>-233128941</v>
      </c>
      <c r="K40" s="45">
        <f t="shared" si="4"/>
        <v>-233128941</v>
      </c>
      <c r="L40" s="45">
        <f t="shared" si="4"/>
        <v>-233128941</v>
      </c>
      <c r="M40" s="45">
        <f t="shared" si="4"/>
        <v>-233128941</v>
      </c>
      <c r="N40" s="45">
        <f>+M40</f>
        <v>-233128941</v>
      </c>
      <c r="O40" s="45">
        <f t="shared" si="4"/>
        <v>-233128941</v>
      </c>
      <c r="P40" s="45">
        <f t="shared" si="4"/>
        <v>-233128941</v>
      </c>
      <c r="Q40" s="45">
        <f t="shared" si="4"/>
        <v>-233128941</v>
      </c>
      <c r="R40" s="45">
        <f>+Q40</f>
        <v>-233128941</v>
      </c>
      <c r="S40" s="45">
        <f t="shared" si="4"/>
        <v>-233128941</v>
      </c>
      <c r="T40" s="45">
        <f t="shared" si="4"/>
        <v>-233128941</v>
      </c>
      <c r="U40" s="45">
        <f t="shared" si="4"/>
        <v>-233128941</v>
      </c>
      <c r="V40" s="45">
        <f>+U40</f>
        <v>-233128941</v>
      </c>
      <c r="W40" s="45">
        <f>+V40</f>
        <v>-233128941</v>
      </c>
      <c r="X40" s="45">
        <f t="shared" si="4"/>
        <v>-21327312</v>
      </c>
      <c r="Y40" s="45">
        <f t="shared" si="4"/>
        <v>-211801629</v>
      </c>
      <c r="Z40" s="46">
        <f>+IF(X40&lt;&gt;0,+(Y40/X40)*100,0)</f>
        <v>993.1004385362769</v>
      </c>
      <c r="AA40" s="47">
        <f t="shared" si="4"/>
        <v>-85309248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-200771188</v>
      </c>
      <c r="J60">
        <v>-200771188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-42506000</v>
      </c>
      <c r="F14" s="20">
        <v>-42506000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-10626501</v>
      </c>
      <c r="Y14" s="20">
        <v>10626501</v>
      </c>
      <c r="Z14" s="21">
        <v>-100</v>
      </c>
      <c r="AA14" s="22">
        <v>-42506000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-42506000</v>
      </c>
      <c r="F17" s="28">
        <f t="shared" si="0"/>
        <v>-42506000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-10626501</v>
      </c>
      <c r="Y17" s="28">
        <f t="shared" si="0"/>
        <v>10626501</v>
      </c>
      <c r="Z17" s="29">
        <f>+IF(X17&lt;&gt;0,+(Y17/X17)*100,0)</f>
        <v>-100</v>
      </c>
      <c r="AA17" s="30">
        <f>SUM(AA6:AA16)</f>
        <v>-42506000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-42506000</v>
      </c>
      <c r="F38" s="2">
        <f t="shared" si="3"/>
        <v>-42506000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-10626501</v>
      </c>
      <c r="Y38" s="2">
        <f t="shared" si="3"/>
        <v>10626501</v>
      </c>
      <c r="Z38" s="34">
        <f>+IF(X38&lt;&gt;0,+(Y38/X38)*100,0)</f>
        <v>-100</v>
      </c>
      <c r="AA38" s="35">
        <f>+AA17+AA27+AA36</f>
        <v>-42506000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-42506000</v>
      </c>
      <c r="F40" s="45">
        <f t="shared" si="4"/>
        <v>-42506000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-10626501</v>
      </c>
      <c r="Y40" s="45">
        <f t="shared" si="4"/>
        <v>10626501</v>
      </c>
      <c r="Z40" s="46">
        <f>+IF(X40&lt;&gt;0,+(Y40/X40)*100,0)</f>
        <v>-100</v>
      </c>
      <c r="AA40" s="47">
        <f t="shared" si="4"/>
        <v>-42506000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-11468179</v>
      </c>
      <c r="F14" s="20">
        <v>-11468179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-2867046</v>
      </c>
      <c r="Y14" s="20">
        <v>2867046</v>
      </c>
      <c r="Z14" s="21">
        <v>-100</v>
      </c>
      <c r="AA14" s="22">
        <v>-11468179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-11468179</v>
      </c>
      <c r="F17" s="28">
        <f t="shared" si="0"/>
        <v>-11468179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-2867046</v>
      </c>
      <c r="Y17" s="28">
        <f t="shared" si="0"/>
        <v>2867046</v>
      </c>
      <c r="Z17" s="29">
        <f>+IF(X17&lt;&gt;0,+(Y17/X17)*100,0)</f>
        <v>-100</v>
      </c>
      <c r="AA17" s="30">
        <f>SUM(AA6:AA16)</f>
        <v>-11468179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900</v>
      </c>
      <c r="D33" s="18"/>
      <c r="E33" s="19">
        <v>682439</v>
      </c>
      <c r="F33" s="20">
        <v>-686366</v>
      </c>
      <c r="G33" s="20">
        <v>-53272</v>
      </c>
      <c r="H33" s="36">
        <v>-3927</v>
      </c>
      <c r="I33" s="36"/>
      <c r="J33" s="36">
        <v>-57199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-57199</v>
      </c>
      <c r="X33" s="36">
        <v>-982</v>
      </c>
      <c r="Y33" s="20">
        <v>-56217</v>
      </c>
      <c r="Z33" s="21">
        <v>5724.7454175152743</v>
      </c>
      <c r="AA33" s="22">
        <v>-686366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900</v>
      </c>
      <c r="D36" s="26">
        <f>SUM(D31:D35)</f>
        <v>0</v>
      </c>
      <c r="E36" s="27">
        <f t="shared" si="2"/>
        <v>682439</v>
      </c>
      <c r="F36" s="28">
        <f t="shared" si="2"/>
        <v>-686366</v>
      </c>
      <c r="G36" s="28">
        <f t="shared" si="2"/>
        <v>-53272</v>
      </c>
      <c r="H36" s="28">
        <f t="shared" si="2"/>
        <v>-3927</v>
      </c>
      <c r="I36" s="28">
        <f t="shared" si="2"/>
        <v>0</v>
      </c>
      <c r="J36" s="28">
        <f t="shared" si="2"/>
        <v>-57199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-57199</v>
      </c>
      <c r="X36" s="28">
        <f t="shared" si="2"/>
        <v>-982</v>
      </c>
      <c r="Y36" s="28">
        <f t="shared" si="2"/>
        <v>-56217</v>
      </c>
      <c r="Z36" s="29">
        <f>+IF(X36&lt;&gt;0,+(Y36/X36)*100,0)</f>
        <v>5724.7454175152743</v>
      </c>
      <c r="AA36" s="30">
        <f>SUM(AA31:AA35)</f>
        <v>-686366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900</v>
      </c>
      <c r="D38" s="32">
        <f>+D17+D27+D36</f>
        <v>0</v>
      </c>
      <c r="E38" s="33">
        <f t="shared" si="3"/>
        <v>-10785740</v>
      </c>
      <c r="F38" s="2">
        <f t="shared" si="3"/>
        <v>-12154545</v>
      </c>
      <c r="G38" s="2">
        <f t="shared" si="3"/>
        <v>-53272</v>
      </c>
      <c r="H38" s="2">
        <f t="shared" si="3"/>
        <v>-3927</v>
      </c>
      <c r="I38" s="2">
        <f t="shared" si="3"/>
        <v>0</v>
      </c>
      <c r="J38" s="2">
        <f t="shared" si="3"/>
        <v>-57199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-57199</v>
      </c>
      <c r="X38" s="2">
        <f t="shared" si="3"/>
        <v>-2868028</v>
      </c>
      <c r="Y38" s="2">
        <f t="shared" si="3"/>
        <v>2810829</v>
      </c>
      <c r="Z38" s="34">
        <f>+IF(X38&lt;&gt;0,+(Y38/X38)*100,0)</f>
        <v>-98.005633138867537</v>
      </c>
      <c r="AA38" s="35">
        <f>+AA17+AA27+AA36</f>
        <v>-12154545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-53272</v>
      </c>
      <c r="I39" s="2">
        <f>+H40+I60</f>
        <v>-57199</v>
      </c>
      <c r="J39" s="2">
        <f>+G39</f>
        <v>0</v>
      </c>
      <c r="K39" s="2">
        <f>+I40+K60</f>
        <v>-57199</v>
      </c>
      <c r="L39" s="2">
        <f>+K40+L60</f>
        <v>-57199</v>
      </c>
      <c r="M39" s="2">
        <f>+L40+M60</f>
        <v>-57199</v>
      </c>
      <c r="N39" s="2">
        <f>+K39</f>
        <v>-57199</v>
      </c>
      <c r="O39" s="2">
        <f>+M40+O60</f>
        <v>-57199</v>
      </c>
      <c r="P39" s="2">
        <f>+O40+P60</f>
        <v>-57199</v>
      </c>
      <c r="Q39" s="2">
        <f>+P40+Q60</f>
        <v>-57199</v>
      </c>
      <c r="R39" s="2">
        <f>+O39</f>
        <v>-57199</v>
      </c>
      <c r="S39" s="2">
        <f>+Q40+S60</f>
        <v>-57199</v>
      </c>
      <c r="T39" s="2">
        <f>+S40+T60</f>
        <v>-57199</v>
      </c>
      <c r="U39" s="2">
        <f>+T40+U60</f>
        <v>-57199</v>
      </c>
      <c r="V39" s="2">
        <f>+S39</f>
        <v>-57199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900</v>
      </c>
      <c r="D40" s="43">
        <f t="shared" ref="D40:AA40" si="4">+D38+D39</f>
        <v>0</v>
      </c>
      <c r="E40" s="44">
        <f t="shared" si="4"/>
        <v>-10785740</v>
      </c>
      <c r="F40" s="45">
        <f t="shared" si="4"/>
        <v>-12154545</v>
      </c>
      <c r="G40" s="45">
        <f t="shared" si="4"/>
        <v>-53272</v>
      </c>
      <c r="H40" s="45">
        <f t="shared" si="4"/>
        <v>-57199</v>
      </c>
      <c r="I40" s="45">
        <f t="shared" si="4"/>
        <v>-57199</v>
      </c>
      <c r="J40" s="45">
        <f>+I40</f>
        <v>-57199</v>
      </c>
      <c r="K40" s="45">
        <f t="shared" si="4"/>
        <v>-57199</v>
      </c>
      <c r="L40" s="45">
        <f t="shared" si="4"/>
        <v>-57199</v>
      </c>
      <c r="M40" s="45">
        <f t="shared" si="4"/>
        <v>-57199</v>
      </c>
      <c r="N40" s="45">
        <f>+M40</f>
        <v>-57199</v>
      </c>
      <c r="O40" s="45">
        <f t="shared" si="4"/>
        <v>-57199</v>
      </c>
      <c r="P40" s="45">
        <f t="shared" si="4"/>
        <v>-57199</v>
      </c>
      <c r="Q40" s="45">
        <f t="shared" si="4"/>
        <v>-57199</v>
      </c>
      <c r="R40" s="45">
        <f>+Q40</f>
        <v>-57199</v>
      </c>
      <c r="S40" s="45">
        <f t="shared" si="4"/>
        <v>-57199</v>
      </c>
      <c r="T40" s="45">
        <f t="shared" si="4"/>
        <v>-57199</v>
      </c>
      <c r="U40" s="45">
        <f t="shared" si="4"/>
        <v>-57199</v>
      </c>
      <c r="V40" s="45">
        <f>+U40</f>
        <v>-57199</v>
      </c>
      <c r="W40" s="45">
        <f>+V40</f>
        <v>-57199</v>
      </c>
      <c r="X40" s="45">
        <f t="shared" si="4"/>
        <v>-2868028</v>
      </c>
      <c r="Y40" s="45">
        <f t="shared" si="4"/>
        <v>2810829</v>
      </c>
      <c r="Z40" s="46">
        <f>+IF(X40&lt;&gt;0,+(Y40/X40)*100,0)</f>
        <v>-98.005633138867537</v>
      </c>
      <c r="AA40" s="47">
        <f t="shared" si="4"/>
        <v>-12154545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1155374185</v>
      </c>
      <c r="D7" s="18"/>
      <c r="E7" s="19">
        <v>1249398392</v>
      </c>
      <c r="F7" s="20">
        <v>1249398392</v>
      </c>
      <c r="G7" s="20">
        <v>98617377</v>
      </c>
      <c r="H7" s="20">
        <v>104403810</v>
      </c>
      <c r="I7" s="20">
        <v>113416248</v>
      </c>
      <c r="J7" s="20">
        <v>316437435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316437435</v>
      </c>
      <c r="X7" s="20">
        <v>312349599</v>
      </c>
      <c r="Y7" s="20">
        <v>4087836</v>
      </c>
      <c r="Z7" s="21">
        <v>1.308737393320617</v>
      </c>
      <c r="AA7" s="22">
        <v>1249398392</v>
      </c>
    </row>
    <row r="8" spans="1:27" ht="13.5" x14ac:dyDescent="0.25">
      <c r="A8" s="23" t="s">
        <v>36</v>
      </c>
      <c r="B8" s="17" t="s">
        <v>32</v>
      </c>
      <c r="C8" s="18">
        <v>2621804</v>
      </c>
      <c r="D8" s="18"/>
      <c r="E8" s="19">
        <v>13552</v>
      </c>
      <c r="F8" s="20">
        <v>13552</v>
      </c>
      <c r="G8" s="20">
        <v>289693</v>
      </c>
      <c r="H8" s="20">
        <v>219361</v>
      </c>
      <c r="I8" s="20">
        <v>374716</v>
      </c>
      <c r="J8" s="20">
        <v>883770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883770</v>
      </c>
      <c r="X8" s="20">
        <v>3393</v>
      </c>
      <c r="Y8" s="20">
        <v>880377</v>
      </c>
      <c r="Z8" s="21">
        <v>25946.861184792222</v>
      </c>
      <c r="AA8" s="22">
        <v>13552</v>
      </c>
    </row>
    <row r="9" spans="1:27" ht="13.5" x14ac:dyDescent="0.25">
      <c r="A9" s="23" t="s">
        <v>37</v>
      </c>
      <c r="B9" s="17" t="s">
        <v>6</v>
      </c>
      <c r="C9" s="18">
        <v>8499865</v>
      </c>
      <c r="D9" s="18"/>
      <c r="E9" s="19"/>
      <c r="F9" s="20"/>
      <c r="G9" s="20">
        <v>676367</v>
      </c>
      <c r="H9" s="20">
        <v>796187</v>
      </c>
      <c r="I9" s="20">
        <v>805945</v>
      </c>
      <c r="J9" s="20">
        <v>2278499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2278499</v>
      </c>
      <c r="X9" s="20"/>
      <c r="Y9" s="20">
        <v>2278499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-104370081</v>
      </c>
      <c r="D14" s="18"/>
      <c r="E14" s="19">
        <v>-967754360</v>
      </c>
      <c r="F14" s="20">
        <v>-967754360</v>
      </c>
      <c r="G14" s="20">
        <v>-108317965</v>
      </c>
      <c r="H14" s="20">
        <v>-117854862</v>
      </c>
      <c r="I14" s="20">
        <v>-132029204</v>
      </c>
      <c r="J14" s="20">
        <v>-358202031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-358202031</v>
      </c>
      <c r="X14" s="20">
        <v>-241938585</v>
      </c>
      <c r="Y14" s="20">
        <v>-116263446</v>
      </c>
      <c r="Z14" s="21">
        <v>48.054941711757138</v>
      </c>
      <c r="AA14" s="22">
        <v>-967754360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1062125773</v>
      </c>
      <c r="D17" s="26">
        <f>SUM(D6:D16)</f>
        <v>0</v>
      </c>
      <c r="E17" s="27">
        <f t="shared" si="0"/>
        <v>281657584</v>
      </c>
      <c r="F17" s="28">
        <f t="shared" si="0"/>
        <v>281657584</v>
      </c>
      <c r="G17" s="28">
        <f t="shared" si="0"/>
        <v>-8734528</v>
      </c>
      <c r="H17" s="28">
        <f t="shared" si="0"/>
        <v>-12435504</v>
      </c>
      <c r="I17" s="28">
        <f t="shared" si="0"/>
        <v>-17432295</v>
      </c>
      <c r="J17" s="28">
        <f t="shared" si="0"/>
        <v>-38602327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-38602327</v>
      </c>
      <c r="X17" s="28">
        <f t="shared" si="0"/>
        <v>70414407</v>
      </c>
      <c r="Y17" s="28">
        <f t="shared" si="0"/>
        <v>-109016734</v>
      </c>
      <c r="Z17" s="29">
        <f>+IF(X17&lt;&gt;0,+(Y17/X17)*100,0)</f>
        <v>-154.82163188564522</v>
      </c>
      <c r="AA17" s="30">
        <f>SUM(AA6:AA16)</f>
        <v>281657584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-28083952</v>
      </c>
      <c r="D26" s="18"/>
      <c r="E26" s="19">
        <v>-109487500</v>
      </c>
      <c r="F26" s="20">
        <v>-109487500</v>
      </c>
      <c r="G26" s="20">
        <v>-15860897</v>
      </c>
      <c r="H26" s="20"/>
      <c r="I26" s="20">
        <v>-1878685</v>
      </c>
      <c r="J26" s="20">
        <v>-17739582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-17739582</v>
      </c>
      <c r="X26" s="20">
        <v>-27371877</v>
      </c>
      <c r="Y26" s="20">
        <v>9632295</v>
      </c>
      <c r="Z26" s="21">
        <v>-35.190480360554012</v>
      </c>
      <c r="AA26" s="22">
        <v>-109487500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-28083952</v>
      </c>
      <c r="D27" s="26">
        <f>SUM(D21:D26)</f>
        <v>0</v>
      </c>
      <c r="E27" s="27">
        <f t="shared" si="1"/>
        <v>-109487500</v>
      </c>
      <c r="F27" s="28">
        <f t="shared" si="1"/>
        <v>-109487500</v>
      </c>
      <c r="G27" s="28">
        <f t="shared" si="1"/>
        <v>-15860897</v>
      </c>
      <c r="H27" s="28">
        <f t="shared" si="1"/>
        <v>0</v>
      </c>
      <c r="I27" s="28">
        <f t="shared" si="1"/>
        <v>-1878685</v>
      </c>
      <c r="J27" s="28">
        <f t="shared" si="1"/>
        <v>-17739582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-17739582</v>
      </c>
      <c r="X27" s="28">
        <f t="shared" si="1"/>
        <v>-27371877</v>
      </c>
      <c r="Y27" s="28">
        <f t="shared" si="1"/>
        <v>9632295</v>
      </c>
      <c r="Z27" s="29">
        <f>+IF(X27&lt;&gt;0,+(Y27/X27)*100,0)</f>
        <v>-35.190480360554012</v>
      </c>
      <c r="AA27" s="30">
        <f>SUM(AA21:AA26)</f>
        <v>-109487500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-2009467</v>
      </c>
      <c r="D33" s="18"/>
      <c r="E33" s="19">
        <v>2866864</v>
      </c>
      <c r="F33" s="20">
        <v>2866864</v>
      </c>
      <c r="G33" s="20">
        <v>-2904855</v>
      </c>
      <c r="H33" s="36">
        <v>2766527</v>
      </c>
      <c r="I33" s="36">
        <v>46005</v>
      </c>
      <c r="J33" s="36">
        <v>-92323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-92323</v>
      </c>
      <c r="X33" s="36">
        <v>716716</v>
      </c>
      <c r="Y33" s="20">
        <v>-809039</v>
      </c>
      <c r="Z33" s="21">
        <v>-112.8813923506661</v>
      </c>
      <c r="AA33" s="22">
        <v>2866864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-2009467</v>
      </c>
      <c r="D36" s="26">
        <f>SUM(D31:D35)</f>
        <v>0</v>
      </c>
      <c r="E36" s="27">
        <f t="shared" si="2"/>
        <v>2866864</v>
      </c>
      <c r="F36" s="28">
        <f t="shared" si="2"/>
        <v>2866864</v>
      </c>
      <c r="G36" s="28">
        <f t="shared" si="2"/>
        <v>-2904855</v>
      </c>
      <c r="H36" s="28">
        <f t="shared" si="2"/>
        <v>2766527</v>
      </c>
      <c r="I36" s="28">
        <f t="shared" si="2"/>
        <v>46005</v>
      </c>
      <c r="J36" s="28">
        <f t="shared" si="2"/>
        <v>-92323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-92323</v>
      </c>
      <c r="X36" s="28">
        <f t="shared" si="2"/>
        <v>716716</v>
      </c>
      <c r="Y36" s="28">
        <f t="shared" si="2"/>
        <v>-809039</v>
      </c>
      <c r="Z36" s="29">
        <f>+IF(X36&lt;&gt;0,+(Y36/X36)*100,0)</f>
        <v>-112.8813923506661</v>
      </c>
      <c r="AA36" s="30">
        <f>SUM(AA31:AA35)</f>
        <v>2866864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1032032354</v>
      </c>
      <c r="D38" s="32">
        <f>+D17+D27+D36</f>
        <v>0</v>
      </c>
      <c r="E38" s="33">
        <f t="shared" si="3"/>
        <v>175036948</v>
      </c>
      <c r="F38" s="2">
        <f t="shared" si="3"/>
        <v>175036948</v>
      </c>
      <c r="G38" s="2">
        <f t="shared" si="3"/>
        <v>-27500280</v>
      </c>
      <c r="H38" s="2">
        <f t="shared" si="3"/>
        <v>-9668977</v>
      </c>
      <c r="I38" s="2">
        <f t="shared" si="3"/>
        <v>-19264975</v>
      </c>
      <c r="J38" s="2">
        <f t="shared" si="3"/>
        <v>-56434232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-56434232</v>
      </c>
      <c r="X38" s="2">
        <f t="shared" si="3"/>
        <v>43759246</v>
      </c>
      <c r="Y38" s="2">
        <f t="shared" si="3"/>
        <v>-100193478</v>
      </c>
      <c r="Z38" s="34">
        <f>+IF(X38&lt;&gt;0,+(Y38/X38)*100,0)</f>
        <v>-228.96527513293989</v>
      </c>
      <c r="AA38" s="35">
        <f>+AA17+AA27+AA36</f>
        <v>175036948</v>
      </c>
    </row>
    <row r="39" spans="1:27" ht="13.5" x14ac:dyDescent="0.25">
      <c r="A39" s="23" t="s">
        <v>61</v>
      </c>
      <c r="B39" s="17"/>
      <c r="C39" s="32">
        <v>150459</v>
      </c>
      <c r="D39" s="32"/>
      <c r="E39" s="33"/>
      <c r="F39" s="2"/>
      <c r="G39" s="2">
        <v>472091175</v>
      </c>
      <c r="H39" s="2">
        <f>+G40+H60</f>
        <v>444590895</v>
      </c>
      <c r="I39" s="2">
        <f>+H40+I60</f>
        <v>434921918</v>
      </c>
      <c r="J39" s="2">
        <f>+G39</f>
        <v>472091175</v>
      </c>
      <c r="K39" s="2">
        <f>+I40+K60</f>
        <v>415656943</v>
      </c>
      <c r="L39" s="2">
        <f>+K40+L60</f>
        <v>415656943</v>
      </c>
      <c r="M39" s="2">
        <f>+L40+M60</f>
        <v>415656943</v>
      </c>
      <c r="N39" s="2">
        <f>+K39</f>
        <v>415656943</v>
      </c>
      <c r="O39" s="2">
        <f>+M40+O60</f>
        <v>415656943</v>
      </c>
      <c r="P39" s="2">
        <f>+O40+P60</f>
        <v>415656943</v>
      </c>
      <c r="Q39" s="2">
        <f>+P40+Q60</f>
        <v>415656943</v>
      </c>
      <c r="R39" s="2">
        <f>+O39</f>
        <v>415656943</v>
      </c>
      <c r="S39" s="2">
        <f>+Q40+S60</f>
        <v>415656943</v>
      </c>
      <c r="T39" s="2">
        <f>+S40+T60</f>
        <v>415656943</v>
      </c>
      <c r="U39" s="2">
        <f>+T40+U60</f>
        <v>415656943</v>
      </c>
      <c r="V39" s="2">
        <f>+S39</f>
        <v>415656943</v>
      </c>
      <c r="W39" s="2">
        <f>+G39</f>
        <v>472091175</v>
      </c>
      <c r="X39" s="2"/>
      <c r="Y39" s="2">
        <f>+W39-X39</f>
        <v>472091175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1032182813</v>
      </c>
      <c r="D40" s="43">
        <f t="shared" ref="D40:AA40" si="4">+D38+D39</f>
        <v>0</v>
      </c>
      <c r="E40" s="44">
        <f t="shared" si="4"/>
        <v>175036948</v>
      </c>
      <c r="F40" s="45">
        <f t="shared" si="4"/>
        <v>175036948</v>
      </c>
      <c r="G40" s="45">
        <f t="shared" si="4"/>
        <v>444590895</v>
      </c>
      <c r="H40" s="45">
        <f t="shared" si="4"/>
        <v>434921918</v>
      </c>
      <c r="I40" s="45">
        <f t="shared" si="4"/>
        <v>415656943</v>
      </c>
      <c r="J40" s="45">
        <f>+I40</f>
        <v>415656943</v>
      </c>
      <c r="K40" s="45">
        <f t="shared" si="4"/>
        <v>415656943</v>
      </c>
      <c r="L40" s="45">
        <f t="shared" si="4"/>
        <v>415656943</v>
      </c>
      <c r="M40" s="45">
        <f t="shared" si="4"/>
        <v>415656943</v>
      </c>
      <c r="N40" s="45">
        <f>+M40</f>
        <v>415656943</v>
      </c>
      <c r="O40" s="45">
        <f t="shared" si="4"/>
        <v>415656943</v>
      </c>
      <c r="P40" s="45">
        <f t="shared" si="4"/>
        <v>415656943</v>
      </c>
      <c r="Q40" s="45">
        <f t="shared" si="4"/>
        <v>415656943</v>
      </c>
      <c r="R40" s="45">
        <f>+Q40</f>
        <v>415656943</v>
      </c>
      <c r="S40" s="45">
        <f t="shared" si="4"/>
        <v>415656943</v>
      </c>
      <c r="T40" s="45">
        <f t="shared" si="4"/>
        <v>415656943</v>
      </c>
      <c r="U40" s="45">
        <f t="shared" si="4"/>
        <v>415656943</v>
      </c>
      <c r="V40" s="45">
        <f>+U40</f>
        <v>415656943</v>
      </c>
      <c r="W40" s="45">
        <f>+V40</f>
        <v>415656943</v>
      </c>
      <c r="X40" s="45">
        <f t="shared" si="4"/>
        <v>43759246</v>
      </c>
      <c r="Y40" s="45">
        <f t="shared" si="4"/>
        <v>371897697</v>
      </c>
      <c r="Z40" s="46">
        <f>+IF(X40&lt;&gt;0,+(Y40/X40)*100,0)</f>
        <v>849.87226927995982</v>
      </c>
      <c r="AA40" s="47">
        <f t="shared" si="4"/>
        <v>175036948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472091175</v>
      </c>
      <c r="J60">
        <v>472091175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69126146</v>
      </c>
      <c r="D7" s="18"/>
      <c r="E7" s="19"/>
      <c r="F7" s="20"/>
      <c r="G7" s="20">
        <v>9904285</v>
      </c>
      <c r="H7" s="20">
        <v>8103536</v>
      </c>
      <c r="I7" s="20">
        <v>6874889</v>
      </c>
      <c r="J7" s="20">
        <v>24882710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24882710</v>
      </c>
      <c r="X7" s="20"/>
      <c r="Y7" s="20">
        <v>24882710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3489364</v>
      </c>
      <c r="D8" s="18"/>
      <c r="E8" s="19"/>
      <c r="F8" s="20"/>
      <c r="G8" s="20">
        <v>401708</v>
      </c>
      <c r="H8" s="20">
        <v>276414</v>
      </c>
      <c r="I8" s="20">
        <v>394063</v>
      </c>
      <c r="J8" s="20">
        <v>1072185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1072185</v>
      </c>
      <c r="X8" s="20"/>
      <c r="Y8" s="20">
        <v>1072185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-17132091</v>
      </c>
      <c r="D14" s="18"/>
      <c r="E14" s="19"/>
      <c r="F14" s="20"/>
      <c r="G14" s="20">
        <v>-9636481</v>
      </c>
      <c r="H14" s="20">
        <v>-6586743</v>
      </c>
      <c r="I14" s="20">
        <v>-5603381</v>
      </c>
      <c r="J14" s="20">
        <v>-21826605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-21826605</v>
      </c>
      <c r="X14" s="20"/>
      <c r="Y14" s="20">
        <v>-21826605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55483419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669512</v>
      </c>
      <c r="H17" s="28">
        <f t="shared" si="0"/>
        <v>1793207</v>
      </c>
      <c r="I17" s="28">
        <f t="shared" si="0"/>
        <v>1665571</v>
      </c>
      <c r="J17" s="28">
        <f t="shared" si="0"/>
        <v>4128290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4128290</v>
      </c>
      <c r="X17" s="28">
        <f t="shared" si="0"/>
        <v>0</v>
      </c>
      <c r="Y17" s="28">
        <f t="shared" si="0"/>
        <v>4128290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-8016825</v>
      </c>
      <c r="D26" s="18"/>
      <c r="E26" s="19">
        <v>-22000000</v>
      </c>
      <c r="F26" s="20">
        <v>-22000000</v>
      </c>
      <c r="G26" s="20">
        <v>-480086</v>
      </c>
      <c r="H26" s="20"/>
      <c r="I26" s="20">
        <v>-1934597</v>
      </c>
      <c r="J26" s="20">
        <v>-2414683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-2414683</v>
      </c>
      <c r="X26" s="20">
        <v>-5499999</v>
      </c>
      <c r="Y26" s="20">
        <v>3085316</v>
      </c>
      <c r="Z26" s="21">
        <v>-56.096664744848134</v>
      </c>
      <c r="AA26" s="22">
        <v>-22000000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-8016825</v>
      </c>
      <c r="D27" s="26">
        <f>SUM(D21:D26)</f>
        <v>0</v>
      </c>
      <c r="E27" s="27">
        <f t="shared" si="1"/>
        <v>-22000000</v>
      </c>
      <c r="F27" s="28">
        <f t="shared" si="1"/>
        <v>-22000000</v>
      </c>
      <c r="G27" s="28">
        <f t="shared" si="1"/>
        <v>-480086</v>
      </c>
      <c r="H27" s="28">
        <f t="shared" si="1"/>
        <v>0</v>
      </c>
      <c r="I27" s="28">
        <f t="shared" si="1"/>
        <v>-1934597</v>
      </c>
      <c r="J27" s="28">
        <f t="shared" si="1"/>
        <v>-2414683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-2414683</v>
      </c>
      <c r="X27" s="28">
        <f t="shared" si="1"/>
        <v>-5499999</v>
      </c>
      <c r="Y27" s="28">
        <f t="shared" si="1"/>
        <v>3085316</v>
      </c>
      <c r="Z27" s="29">
        <f>+IF(X27&lt;&gt;0,+(Y27/X27)*100,0)</f>
        <v>-56.096664744848134</v>
      </c>
      <c r="AA27" s="30">
        <f>SUM(AA21:AA26)</f>
        <v>-22000000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-22689</v>
      </c>
      <c r="D33" s="18"/>
      <c r="E33" s="19">
        <v>121168</v>
      </c>
      <c r="F33" s="20">
        <v>121168</v>
      </c>
      <c r="G33" s="20">
        <v>-121197</v>
      </c>
      <c r="H33" s="36">
        <v>120622</v>
      </c>
      <c r="I33" s="36">
        <v>-1702</v>
      </c>
      <c r="J33" s="36">
        <v>-2277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-2277</v>
      </c>
      <c r="X33" s="36">
        <v>30292</v>
      </c>
      <c r="Y33" s="20">
        <v>-32569</v>
      </c>
      <c r="Z33" s="21">
        <v>-107.51683612835072</v>
      </c>
      <c r="AA33" s="22">
        <v>121168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-22689</v>
      </c>
      <c r="D36" s="26">
        <f>SUM(D31:D35)</f>
        <v>0</v>
      </c>
      <c r="E36" s="27">
        <f t="shared" si="2"/>
        <v>121168</v>
      </c>
      <c r="F36" s="28">
        <f t="shared" si="2"/>
        <v>121168</v>
      </c>
      <c r="G36" s="28">
        <f t="shared" si="2"/>
        <v>-121197</v>
      </c>
      <c r="H36" s="28">
        <f t="shared" si="2"/>
        <v>120622</v>
      </c>
      <c r="I36" s="28">
        <f t="shared" si="2"/>
        <v>-1702</v>
      </c>
      <c r="J36" s="28">
        <f t="shared" si="2"/>
        <v>-2277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-2277</v>
      </c>
      <c r="X36" s="28">
        <f t="shared" si="2"/>
        <v>30292</v>
      </c>
      <c r="Y36" s="28">
        <f t="shared" si="2"/>
        <v>-32569</v>
      </c>
      <c r="Z36" s="29">
        <f>+IF(X36&lt;&gt;0,+(Y36/X36)*100,0)</f>
        <v>-107.51683612835072</v>
      </c>
      <c r="AA36" s="30">
        <f>SUM(AA31:AA35)</f>
        <v>121168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47443905</v>
      </c>
      <c r="D38" s="32">
        <f>+D17+D27+D36</f>
        <v>0</v>
      </c>
      <c r="E38" s="33">
        <f t="shared" si="3"/>
        <v>-21878832</v>
      </c>
      <c r="F38" s="2">
        <f t="shared" si="3"/>
        <v>-21878832</v>
      </c>
      <c r="G38" s="2">
        <f t="shared" si="3"/>
        <v>68229</v>
      </c>
      <c r="H38" s="2">
        <f t="shared" si="3"/>
        <v>1913829</v>
      </c>
      <c r="I38" s="2">
        <f t="shared" si="3"/>
        <v>-270728</v>
      </c>
      <c r="J38" s="2">
        <f t="shared" si="3"/>
        <v>1711330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1711330</v>
      </c>
      <c r="X38" s="2">
        <f t="shared" si="3"/>
        <v>-5469707</v>
      </c>
      <c r="Y38" s="2">
        <f t="shared" si="3"/>
        <v>7181037</v>
      </c>
      <c r="Z38" s="34">
        <f>+IF(X38&lt;&gt;0,+(Y38/X38)*100,0)</f>
        <v>-131.2874163095025</v>
      </c>
      <c r="AA38" s="35">
        <f>+AA17+AA27+AA36</f>
        <v>-21878832</v>
      </c>
    </row>
    <row r="39" spans="1:27" ht="13.5" x14ac:dyDescent="0.25">
      <c r="A39" s="23" t="s">
        <v>61</v>
      </c>
      <c r="B39" s="17"/>
      <c r="C39" s="32">
        <v>-25629668</v>
      </c>
      <c r="D39" s="32"/>
      <c r="E39" s="33"/>
      <c r="F39" s="2"/>
      <c r="G39" s="2">
        <v>-68655160</v>
      </c>
      <c r="H39" s="2">
        <f>+G40+H60</f>
        <v>-68586931</v>
      </c>
      <c r="I39" s="2">
        <f>+H40+I60</f>
        <v>-66673102</v>
      </c>
      <c r="J39" s="2">
        <f>+G39</f>
        <v>-68655160</v>
      </c>
      <c r="K39" s="2">
        <f>+I40+K60</f>
        <v>-66943830</v>
      </c>
      <c r="L39" s="2">
        <f>+K40+L60</f>
        <v>-66943830</v>
      </c>
      <c r="M39" s="2">
        <f>+L40+M60</f>
        <v>-66943830</v>
      </c>
      <c r="N39" s="2">
        <f>+K39</f>
        <v>-66943830</v>
      </c>
      <c r="O39" s="2">
        <f>+M40+O60</f>
        <v>-66943830</v>
      </c>
      <c r="P39" s="2">
        <f>+O40+P60</f>
        <v>-66943830</v>
      </c>
      <c r="Q39" s="2">
        <f>+P40+Q60</f>
        <v>-66943830</v>
      </c>
      <c r="R39" s="2">
        <f>+O39</f>
        <v>-66943830</v>
      </c>
      <c r="S39" s="2">
        <f>+Q40+S60</f>
        <v>-66943830</v>
      </c>
      <c r="T39" s="2">
        <f>+S40+T60</f>
        <v>-66943830</v>
      </c>
      <c r="U39" s="2">
        <f>+T40+U60</f>
        <v>-66943830</v>
      </c>
      <c r="V39" s="2">
        <f>+S39</f>
        <v>-66943830</v>
      </c>
      <c r="W39" s="2">
        <f>+G39</f>
        <v>-68655160</v>
      </c>
      <c r="X39" s="2"/>
      <c r="Y39" s="2">
        <f>+W39-X39</f>
        <v>-68655160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21814237</v>
      </c>
      <c r="D40" s="43">
        <f t="shared" ref="D40:AA40" si="4">+D38+D39</f>
        <v>0</v>
      </c>
      <c r="E40" s="44">
        <f t="shared" si="4"/>
        <v>-21878832</v>
      </c>
      <c r="F40" s="45">
        <f t="shared" si="4"/>
        <v>-21878832</v>
      </c>
      <c r="G40" s="45">
        <f t="shared" si="4"/>
        <v>-68586931</v>
      </c>
      <c r="H40" s="45">
        <f t="shared" si="4"/>
        <v>-66673102</v>
      </c>
      <c r="I40" s="45">
        <f t="shared" si="4"/>
        <v>-66943830</v>
      </c>
      <c r="J40" s="45">
        <f>+I40</f>
        <v>-66943830</v>
      </c>
      <c r="K40" s="45">
        <f t="shared" si="4"/>
        <v>-66943830</v>
      </c>
      <c r="L40" s="45">
        <f t="shared" si="4"/>
        <v>-66943830</v>
      </c>
      <c r="M40" s="45">
        <f t="shared" si="4"/>
        <v>-66943830</v>
      </c>
      <c r="N40" s="45">
        <f>+M40</f>
        <v>-66943830</v>
      </c>
      <c r="O40" s="45">
        <f t="shared" si="4"/>
        <v>-66943830</v>
      </c>
      <c r="P40" s="45">
        <f t="shared" si="4"/>
        <v>-66943830</v>
      </c>
      <c r="Q40" s="45">
        <f t="shared" si="4"/>
        <v>-66943830</v>
      </c>
      <c r="R40" s="45">
        <f>+Q40</f>
        <v>-66943830</v>
      </c>
      <c r="S40" s="45">
        <f t="shared" si="4"/>
        <v>-66943830</v>
      </c>
      <c r="T40" s="45">
        <f t="shared" si="4"/>
        <v>-66943830</v>
      </c>
      <c r="U40" s="45">
        <f t="shared" si="4"/>
        <v>-66943830</v>
      </c>
      <c r="V40" s="45">
        <f>+U40</f>
        <v>-66943830</v>
      </c>
      <c r="W40" s="45">
        <f>+V40</f>
        <v>-66943830</v>
      </c>
      <c r="X40" s="45">
        <f t="shared" si="4"/>
        <v>-5469707</v>
      </c>
      <c r="Y40" s="45">
        <f t="shared" si="4"/>
        <v>-61474123</v>
      </c>
      <c r="Z40" s="46">
        <f>+IF(X40&lt;&gt;0,+(Y40/X40)*100,0)</f>
        <v>1123.9015727899136</v>
      </c>
      <c r="AA40" s="47">
        <f t="shared" si="4"/>
        <v>-21878832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-68655160</v>
      </c>
      <c r="J60">
        <v>-68655160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59750666</v>
      </c>
      <c r="D7" s="18"/>
      <c r="E7" s="19">
        <v>141236384</v>
      </c>
      <c r="F7" s="20">
        <v>141236384</v>
      </c>
      <c r="G7" s="20">
        <v>5536771</v>
      </c>
      <c r="H7" s="20">
        <v>4579245</v>
      </c>
      <c r="I7" s="20">
        <v>5768886</v>
      </c>
      <c r="J7" s="20">
        <v>15884902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15884902</v>
      </c>
      <c r="X7" s="20">
        <v>35309094</v>
      </c>
      <c r="Y7" s="20">
        <v>-19424192</v>
      </c>
      <c r="Z7" s="21">
        <v>-55.011867480938484</v>
      </c>
      <c r="AA7" s="22">
        <v>141236384</v>
      </c>
    </row>
    <row r="8" spans="1:27" ht="13.5" x14ac:dyDescent="0.25">
      <c r="A8" s="23" t="s">
        <v>36</v>
      </c>
      <c r="B8" s="17" t="s">
        <v>32</v>
      </c>
      <c r="C8" s="18">
        <v>22680</v>
      </c>
      <c r="D8" s="18"/>
      <c r="E8" s="19"/>
      <c r="F8" s="20"/>
      <c r="G8" s="20">
        <v>1199</v>
      </c>
      <c r="H8" s="20">
        <v>16765</v>
      </c>
      <c r="I8" s="20">
        <v>3606</v>
      </c>
      <c r="J8" s="20">
        <v>21570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21570</v>
      </c>
      <c r="X8" s="20"/>
      <c r="Y8" s="20">
        <v>21570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12148000</v>
      </c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750000</v>
      </c>
      <c r="Y10" s="20">
        <v>250000</v>
      </c>
      <c r="Z10" s="21">
        <v>33.333333333333329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-21333818</v>
      </c>
      <c r="D14" s="18"/>
      <c r="E14" s="19">
        <v>-147374916</v>
      </c>
      <c r="F14" s="20">
        <v>-147374916</v>
      </c>
      <c r="G14" s="20">
        <v>-16526673</v>
      </c>
      <c r="H14" s="20">
        <v>-16600949</v>
      </c>
      <c r="I14" s="20">
        <v>-15366434</v>
      </c>
      <c r="J14" s="20">
        <v>-48494056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-48494056</v>
      </c>
      <c r="X14" s="20">
        <v>-36843732</v>
      </c>
      <c r="Y14" s="20">
        <v>-11650324</v>
      </c>
      <c r="Z14" s="21">
        <v>31.62091180122578</v>
      </c>
      <c r="AA14" s="22">
        <v>-147374916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50587528</v>
      </c>
      <c r="D17" s="26">
        <f>SUM(D6:D16)</f>
        <v>0</v>
      </c>
      <c r="E17" s="27">
        <f t="shared" si="0"/>
        <v>-3138532</v>
      </c>
      <c r="F17" s="28">
        <f t="shared" si="0"/>
        <v>-3138532</v>
      </c>
      <c r="G17" s="28">
        <f t="shared" si="0"/>
        <v>-10988703</v>
      </c>
      <c r="H17" s="28">
        <f t="shared" si="0"/>
        <v>-11004939</v>
      </c>
      <c r="I17" s="28">
        <f t="shared" si="0"/>
        <v>-9593942</v>
      </c>
      <c r="J17" s="28">
        <f t="shared" si="0"/>
        <v>-31587584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-31587584</v>
      </c>
      <c r="X17" s="28">
        <f t="shared" si="0"/>
        <v>-784638</v>
      </c>
      <c r="Y17" s="28">
        <f t="shared" si="0"/>
        <v>-30802946</v>
      </c>
      <c r="Z17" s="29">
        <f>+IF(X17&lt;&gt;0,+(Y17/X17)*100,0)</f>
        <v>3925.752512623656</v>
      </c>
      <c r="AA17" s="30">
        <f>SUM(AA6:AA16)</f>
        <v>-3138532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-12859835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-12859835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-13228</v>
      </c>
      <c r="D33" s="18"/>
      <c r="E33" s="19">
        <v>122140</v>
      </c>
      <c r="F33" s="20">
        <v>122140</v>
      </c>
      <c r="G33" s="20">
        <v>-122139</v>
      </c>
      <c r="H33" s="36">
        <v>122139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30535</v>
      </c>
      <c r="Y33" s="20">
        <v>-30535</v>
      </c>
      <c r="Z33" s="21">
        <v>-100</v>
      </c>
      <c r="AA33" s="22">
        <v>122140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-13228</v>
      </c>
      <c r="D36" s="26">
        <f>SUM(D31:D35)</f>
        <v>0</v>
      </c>
      <c r="E36" s="27">
        <f t="shared" si="2"/>
        <v>122140</v>
      </c>
      <c r="F36" s="28">
        <f t="shared" si="2"/>
        <v>122140</v>
      </c>
      <c r="G36" s="28">
        <f t="shared" si="2"/>
        <v>-122139</v>
      </c>
      <c r="H36" s="28">
        <f t="shared" si="2"/>
        <v>122139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30535</v>
      </c>
      <c r="Y36" s="28">
        <f t="shared" si="2"/>
        <v>-30535</v>
      </c>
      <c r="Z36" s="29">
        <f>+IF(X36&lt;&gt;0,+(Y36/X36)*100,0)</f>
        <v>-100</v>
      </c>
      <c r="AA36" s="30">
        <f>SUM(AA31:AA35)</f>
        <v>122140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37714465</v>
      </c>
      <c r="D38" s="32">
        <f>+D17+D27+D36</f>
        <v>0</v>
      </c>
      <c r="E38" s="33">
        <f t="shared" si="3"/>
        <v>-6016392</v>
      </c>
      <c r="F38" s="2">
        <f t="shared" si="3"/>
        <v>-6016392</v>
      </c>
      <c r="G38" s="2">
        <f t="shared" si="3"/>
        <v>-11110842</v>
      </c>
      <c r="H38" s="2">
        <f t="shared" si="3"/>
        <v>-10882800</v>
      </c>
      <c r="I38" s="2">
        <f t="shared" si="3"/>
        <v>-9593942</v>
      </c>
      <c r="J38" s="2">
        <f t="shared" si="3"/>
        <v>-31587584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-31587584</v>
      </c>
      <c r="X38" s="2">
        <f t="shared" si="3"/>
        <v>-1504103</v>
      </c>
      <c r="Y38" s="2">
        <f t="shared" si="3"/>
        <v>-30083481</v>
      </c>
      <c r="Z38" s="34">
        <f>+IF(X38&lt;&gt;0,+(Y38/X38)*100,0)</f>
        <v>2000.0944749129549</v>
      </c>
      <c r="AA38" s="35">
        <f>+AA17+AA27+AA36</f>
        <v>-6016392</v>
      </c>
    </row>
    <row r="39" spans="1:27" ht="13.5" x14ac:dyDescent="0.25">
      <c r="A39" s="23" t="s">
        <v>61</v>
      </c>
      <c r="B39" s="17"/>
      <c r="C39" s="32">
        <v>327467236</v>
      </c>
      <c r="D39" s="32"/>
      <c r="E39" s="33"/>
      <c r="F39" s="2"/>
      <c r="G39" s="2">
        <v>136327655</v>
      </c>
      <c r="H39" s="2">
        <f>+G40+H60</f>
        <v>125210951</v>
      </c>
      <c r="I39" s="2">
        <f>+H40+I60</f>
        <v>114328151</v>
      </c>
      <c r="J39" s="2">
        <f>+G39</f>
        <v>136327655</v>
      </c>
      <c r="K39" s="2">
        <f>+I40+K60</f>
        <v>104734209</v>
      </c>
      <c r="L39" s="2">
        <f>+K40+L60</f>
        <v>104734209</v>
      </c>
      <c r="M39" s="2">
        <f>+L40+M60</f>
        <v>104734209</v>
      </c>
      <c r="N39" s="2">
        <f>+K39</f>
        <v>104734209</v>
      </c>
      <c r="O39" s="2">
        <f>+M40+O60</f>
        <v>104734209</v>
      </c>
      <c r="P39" s="2">
        <f>+O40+P60</f>
        <v>104734209</v>
      </c>
      <c r="Q39" s="2">
        <f>+P40+Q60</f>
        <v>104734209</v>
      </c>
      <c r="R39" s="2">
        <f>+O39</f>
        <v>104734209</v>
      </c>
      <c r="S39" s="2">
        <f>+Q40+S60</f>
        <v>104734209</v>
      </c>
      <c r="T39" s="2">
        <f>+S40+T60</f>
        <v>104734209</v>
      </c>
      <c r="U39" s="2">
        <f>+T40+U60</f>
        <v>104734209</v>
      </c>
      <c r="V39" s="2">
        <f>+S39</f>
        <v>104734209</v>
      </c>
      <c r="W39" s="2">
        <f>+G39</f>
        <v>136327655</v>
      </c>
      <c r="X39" s="2"/>
      <c r="Y39" s="2">
        <f>+W39-X39</f>
        <v>136327655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365181701</v>
      </c>
      <c r="D40" s="43">
        <f t="shared" ref="D40:AA40" si="4">+D38+D39</f>
        <v>0</v>
      </c>
      <c r="E40" s="44">
        <f t="shared" si="4"/>
        <v>-6016392</v>
      </c>
      <c r="F40" s="45">
        <f t="shared" si="4"/>
        <v>-6016392</v>
      </c>
      <c r="G40" s="45">
        <f t="shared" si="4"/>
        <v>125216813</v>
      </c>
      <c r="H40" s="45">
        <f t="shared" si="4"/>
        <v>114328151</v>
      </c>
      <c r="I40" s="45">
        <f t="shared" si="4"/>
        <v>104734209</v>
      </c>
      <c r="J40" s="45">
        <f>+I40</f>
        <v>104734209</v>
      </c>
      <c r="K40" s="45">
        <f t="shared" si="4"/>
        <v>104734209</v>
      </c>
      <c r="L40" s="45">
        <f t="shared" si="4"/>
        <v>104734209</v>
      </c>
      <c r="M40" s="45">
        <f t="shared" si="4"/>
        <v>104734209</v>
      </c>
      <c r="N40" s="45">
        <f>+M40</f>
        <v>104734209</v>
      </c>
      <c r="O40" s="45">
        <f t="shared" si="4"/>
        <v>104734209</v>
      </c>
      <c r="P40" s="45">
        <f t="shared" si="4"/>
        <v>104734209</v>
      </c>
      <c r="Q40" s="45">
        <f t="shared" si="4"/>
        <v>104734209</v>
      </c>
      <c r="R40" s="45">
        <f>+Q40</f>
        <v>104734209</v>
      </c>
      <c r="S40" s="45">
        <f t="shared" si="4"/>
        <v>104734209</v>
      </c>
      <c r="T40" s="45">
        <f t="shared" si="4"/>
        <v>104734209</v>
      </c>
      <c r="U40" s="45">
        <f t="shared" si="4"/>
        <v>104734209</v>
      </c>
      <c r="V40" s="45">
        <f>+U40</f>
        <v>104734209</v>
      </c>
      <c r="W40" s="45">
        <f>+V40</f>
        <v>104734209</v>
      </c>
      <c r="X40" s="45">
        <f t="shared" si="4"/>
        <v>-1504103</v>
      </c>
      <c r="Y40" s="45">
        <f t="shared" si="4"/>
        <v>106244174</v>
      </c>
      <c r="Z40" s="46">
        <f>+IF(X40&lt;&gt;0,+(Y40/X40)*100,0)</f>
        <v>-7063.6235683327541</v>
      </c>
      <c r="AA40" s="47">
        <f t="shared" si="4"/>
        <v>-6016392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136327655</v>
      </c>
      <c r="H60">
        <v>-5862</v>
      </c>
      <c r="J60">
        <v>136327655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430357</v>
      </c>
      <c r="D33" s="18"/>
      <c r="E33" s="19">
        <v>-19825998</v>
      </c>
      <c r="F33" s="20">
        <v>-19825998</v>
      </c>
      <c r="G33" s="20">
        <v>19858085</v>
      </c>
      <c r="H33" s="36">
        <v>-19749657</v>
      </c>
      <c r="I33" s="36">
        <v>-61145</v>
      </c>
      <c r="J33" s="36">
        <v>47283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47283</v>
      </c>
      <c r="X33" s="36">
        <v>-4956500</v>
      </c>
      <c r="Y33" s="20">
        <v>5003783</v>
      </c>
      <c r="Z33" s="21">
        <v>-100.95395944719057</v>
      </c>
      <c r="AA33" s="22">
        <v>-19825998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430357</v>
      </c>
      <c r="D36" s="26">
        <f>SUM(D31:D35)</f>
        <v>0</v>
      </c>
      <c r="E36" s="27">
        <f t="shared" si="2"/>
        <v>-19825998</v>
      </c>
      <c r="F36" s="28">
        <f t="shared" si="2"/>
        <v>-19825998</v>
      </c>
      <c r="G36" s="28">
        <f t="shared" si="2"/>
        <v>19858085</v>
      </c>
      <c r="H36" s="28">
        <f t="shared" si="2"/>
        <v>-19749657</v>
      </c>
      <c r="I36" s="28">
        <f t="shared" si="2"/>
        <v>-61145</v>
      </c>
      <c r="J36" s="28">
        <f t="shared" si="2"/>
        <v>47283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47283</v>
      </c>
      <c r="X36" s="28">
        <f t="shared" si="2"/>
        <v>-4956500</v>
      </c>
      <c r="Y36" s="28">
        <f t="shared" si="2"/>
        <v>5003783</v>
      </c>
      <c r="Z36" s="29">
        <f>+IF(X36&lt;&gt;0,+(Y36/X36)*100,0)</f>
        <v>-100.95395944719057</v>
      </c>
      <c r="AA36" s="30">
        <f>SUM(AA31:AA35)</f>
        <v>-19825998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430357</v>
      </c>
      <c r="D38" s="32">
        <f>+D17+D27+D36</f>
        <v>0</v>
      </c>
      <c r="E38" s="33">
        <f t="shared" si="3"/>
        <v>-19825998</v>
      </c>
      <c r="F38" s="2">
        <f t="shared" si="3"/>
        <v>-19825998</v>
      </c>
      <c r="G38" s="2">
        <f t="shared" si="3"/>
        <v>19858085</v>
      </c>
      <c r="H38" s="2">
        <f t="shared" si="3"/>
        <v>-19749657</v>
      </c>
      <c r="I38" s="2">
        <f t="shared" si="3"/>
        <v>-61145</v>
      </c>
      <c r="J38" s="2">
        <f t="shared" si="3"/>
        <v>47283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47283</v>
      </c>
      <c r="X38" s="2">
        <f t="shared" si="3"/>
        <v>-4956500</v>
      </c>
      <c r="Y38" s="2">
        <f t="shared" si="3"/>
        <v>5003783</v>
      </c>
      <c r="Z38" s="34">
        <f>+IF(X38&lt;&gt;0,+(Y38/X38)*100,0)</f>
        <v>-100.95395944719057</v>
      </c>
      <c r="AA38" s="35">
        <f>+AA17+AA27+AA36</f>
        <v>-19825998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19858085</v>
      </c>
      <c r="I39" s="2">
        <f>+H40+I60</f>
        <v>108428</v>
      </c>
      <c r="J39" s="2">
        <f>+G39</f>
        <v>0</v>
      </c>
      <c r="K39" s="2">
        <f>+I40+K60</f>
        <v>47283</v>
      </c>
      <c r="L39" s="2">
        <f>+K40+L60</f>
        <v>47283</v>
      </c>
      <c r="M39" s="2">
        <f>+L40+M60</f>
        <v>47283</v>
      </c>
      <c r="N39" s="2">
        <f>+K39</f>
        <v>47283</v>
      </c>
      <c r="O39" s="2">
        <f>+M40+O60</f>
        <v>47283</v>
      </c>
      <c r="P39" s="2">
        <f>+O40+P60</f>
        <v>47283</v>
      </c>
      <c r="Q39" s="2">
        <f>+P40+Q60</f>
        <v>47283</v>
      </c>
      <c r="R39" s="2">
        <f>+O39</f>
        <v>47283</v>
      </c>
      <c r="S39" s="2">
        <f>+Q40+S60</f>
        <v>47283</v>
      </c>
      <c r="T39" s="2">
        <f>+S40+T60</f>
        <v>47283</v>
      </c>
      <c r="U39" s="2">
        <f>+T40+U60</f>
        <v>47283</v>
      </c>
      <c r="V39" s="2">
        <f>+S39</f>
        <v>47283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430357</v>
      </c>
      <c r="D40" s="43">
        <f t="shared" ref="D40:AA40" si="4">+D38+D39</f>
        <v>0</v>
      </c>
      <c r="E40" s="44">
        <f t="shared" si="4"/>
        <v>-19825998</v>
      </c>
      <c r="F40" s="45">
        <f t="shared" si="4"/>
        <v>-19825998</v>
      </c>
      <c r="G40" s="45">
        <f t="shared" si="4"/>
        <v>19858085</v>
      </c>
      <c r="H40" s="45">
        <f t="shared" si="4"/>
        <v>108428</v>
      </c>
      <c r="I40" s="45">
        <f t="shared" si="4"/>
        <v>47283</v>
      </c>
      <c r="J40" s="45">
        <f>+I40</f>
        <v>47283</v>
      </c>
      <c r="K40" s="45">
        <f t="shared" si="4"/>
        <v>47283</v>
      </c>
      <c r="L40" s="45">
        <f t="shared" si="4"/>
        <v>47283</v>
      </c>
      <c r="M40" s="45">
        <f t="shared" si="4"/>
        <v>47283</v>
      </c>
      <c r="N40" s="45">
        <f>+M40</f>
        <v>47283</v>
      </c>
      <c r="O40" s="45">
        <f t="shared" si="4"/>
        <v>47283</v>
      </c>
      <c r="P40" s="45">
        <f t="shared" si="4"/>
        <v>47283</v>
      </c>
      <c r="Q40" s="45">
        <f t="shared" si="4"/>
        <v>47283</v>
      </c>
      <c r="R40" s="45">
        <f>+Q40</f>
        <v>47283</v>
      </c>
      <c r="S40" s="45">
        <f t="shared" si="4"/>
        <v>47283</v>
      </c>
      <c r="T40" s="45">
        <f t="shared" si="4"/>
        <v>47283</v>
      </c>
      <c r="U40" s="45">
        <f t="shared" si="4"/>
        <v>47283</v>
      </c>
      <c r="V40" s="45">
        <f>+U40</f>
        <v>47283</v>
      </c>
      <c r="W40" s="45">
        <f>+V40</f>
        <v>47283</v>
      </c>
      <c r="X40" s="45">
        <f t="shared" si="4"/>
        <v>-4956500</v>
      </c>
      <c r="Y40" s="45">
        <f t="shared" si="4"/>
        <v>5003783</v>
      </c>
      <c r="Z40" s="46">
        <f>+IF(X40&lt;&gt;0,+(Y40/X40)*100,0)</f>
        <v>-100.95395944719057</v>
      </c>
      <c r="AA40" s="47">
        <f t="shared" si="4"/>
        <v>-19825998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217710178</v>
      </c>
      <c r="D7" s="18"/>
      <c r="E7" s="19">
        <v>193652437</v>
      </c>
      <c r="F7" s="20">
        <v>193652437</v>
      </c>
      <c r="G7" s="20">
        <v>349763</v>
      </c>
      <c r="H7" s="20">
        <v>101311</v>
      </c>
      <c r="I7" s="20">
        <v>105067</v>
      </c>
      <c r="J7" s="20">
        <v>556141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556141</v>
      </c>
      <c r="X7" s="20">
        <v>48413112</v>
      </c>
      <c r="Y7" s="20">
        <v>-47856971</v>
      </c>
      <c r="Z7" s="21">
        <v>-98.851259551338075</v>
      </c>
      <c r="AA7" s="22">
        <v>193652437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1186428</v>
      </c>
      <c r="F8" s="20">
        <v>1186428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296607</v>
      </c>
      <c r="Y8" s="20">
        <v>-296607</v>
      </c>
      <c r="Z8" s="21">
        <v>-100</v>
      </c>
      <c r="AA8" s="22">
        <v>1186428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47882134</v>
      </c>
      <c r="D14" s="18"/>
      <c r="E14" s="19">
        <v>-243026651</v>
      </c>
      <c r="F14" s="20">
        <v>-243026651</v>
      </c>
      <c r="G14" s="20">
        <v>-31096519</v>
      </c>
      <c r="H14" s="20">
        <v>-8708450</v>
      </c>
      <c r="I14" s="20">
        <v>-4100765</v>
      </c>
      <c r="J14" s="20">
        <v>-43905734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-43905734</v>
      </c>
      <c r="X14" s="20">
        <v>-60756663</v>
      </c>
      <c r="Y14" s="20">
        <v>16850929</v>
      </c>
      <c r="Z14" s="21">
        <v>-27.735112772734077</v>
      </c>
      <c r="AA14" s="22">
        <v>-243026651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265592312</v>
      </c>
      <c r="D17" s="26">
        <f>SUM(D6:D16)</f>
        <v>0</v>
      </c>
      <c r="E17" s="27">
        <f t="shared" si="0"/>
        <v>-48187786</v>
      </c>
      <c r="F17" s="28">
        <f t="shared" si="0"/>
        <v>-48187786</v>
      </c>
      <c r="G17" s="28">
        <f t="shared" si="0"/>
        <v>-30746756</v>
      </c>
      <c r="H17" s="28">
        <f t="shared" si="0"/>
        <v>-8607139</v>
      </c>
      <c r="I17" s="28">
        <f t="shared" si="0"/>
        <v>-3995698</v>
      </c>
      <c r="J17" s="28">
        <f t="shared" si="0"/>
        <v>-43349593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-43349593</v>
      </c>
      <c r="X17" s="28">
        <f t="shared" si="0"/>
        <v>-12046944</v>
      </c>
      <c r="Y17" s="28">
        <f t="shared" si="0"/>
        <v>-31302649</v>
      </c>
      <c r="Z17" s="29">
        <f>+IF(X17&lt;&gt;0,+(Y17/X17)*100,0)</f>
        <v>259.83891848422303</v>
      </c>
      <c r="AA17" s="30">
        <f>SUM(AA6:AA16)</f>
        <v>-48187786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-40799428</v>
      </c>
      <c r="D26" s="18"/>
      <c r="E26" s="19">
        <v>-27800000</v>
      </c>
      <c r="F26" s="20">
        <v>-27800000</v>
      </c>
      <c r="G26" s="20">
        <v>-538007</v>
      </c>
      <c r="H26" s="20">
        <v>-141314</v>
      </c>
      <c r="I26" s="20">
        <v>-34191</v>
      </c>
      <c r="J26" s="20">
        <v>-713512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-713512</v>
      </c>
      <c r="X26" s="20">
        <v>-6950001</v>
      </c>
      <c r="Y26" s="20">
        <v>6236489</v>
      </c>
      <c r="Z26" s="21">
        <v>-89.733641764943627</v>
      </c>
      <c r="AA26" s="22">
        <v>-27800000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-40799428</v>
      </c>
      <c r="D27" s="26">
        <f>SUM(D21:D26)</f>
        <v>0</v>
      </c>
      <c r="E27" s="27">
        <f t="shared" si="1"/>
        <v>-27800000</v>
      </c>
      <c r="F27" s="28">
        <f t="shared" si="1"/>
        <v>-27800000</v>
      </c>
      <c r="G27" s="28">
        <f t="shared" si="1"/>
        <v>-538007</v>
      </c>
      <c r="H27" s="28">
        <f t="shared" si="1"/>
        <v>-141314</v>
      </c>
      <c r="I27" s="28">
        <f t="shared" si="1"/>
        <v>-34191</v>
      </c>
      <c r="J27" s="28">
        <f t="shared" si="1"/>
        <v>-713512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-713512</v>
      </c>
      <c r="X27" s="28">
        <f t="shared" si="1"/>
        <v>-6950001</v>
      </c>
      <c r="Y27" s="28">
        <f t="shared" si="1"/>
        <v>6236489</v>
      </c>
      <c r="Z27" s="29">
        <f>+IF(X27&lt;&gt;0,+(Y27/X27)*100,0)</f>
        <v>-89.733641764943627</v>
      </c>
      <c r="AA27" s="30">
        <f>SUM(AA21:AA26)</f>
        <v>-27800000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-22886</v>
      </c>
      <c r="D33" s="18"/>
      <c r="E33" s="19">
        <v>62225</v>
      </c>
      <c r="F33" s="20">
        <v>62225</v>
      </c>
      <c r="G33" s="20">
        <v>-64040</v>
      </c>
      <c r="H33" s="36">
        <v>63978</v>
      </c>
      <c r="I33" s="36">
        <v>-12748</v>
      </c>
      <c r="J33" s="36">
        <v>-12810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-12810</v>
      </c>
      <c r="X33" s="36">
        <v>15556</v>
      </c>
      <c r="Y33" s="20">
        <v>-28366</v>
      </c>
      <c r="Z33" s="21">
        <v>-182.34764721007971</v>
      </c>
      <c r="AA33" s="22">
        <v>62225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-22886</v>
      </c>
      <c r="D36" s="26">
        <f>SUM(D31:D35)</f>
        <v>0</v>
      </c>
      <c r="E36" s="27">
        <f t="shared" si="2"/>
        <v>62225</v>
      </c>
      <c r="F36" s="28">
        <f t="shared" si="2"/>
        <v>62225</v>
      </c>
      <c r="G36" s="28">
        <f t="shared" si="2"/>
        <v>-64040</v>
      </c>
      <c r="H36" s="28">
        <f t="shared" si="2"/>
        <v>63978</v>
      </c>
      <c r="I36" s="28">
        <f t="shared" si="2"/>
        <v>-12748</v>
      </c>
      <c r="J36" s="28">
        <f t="shared" si="2"/>
        <v>-12810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-12810</v>
      </c>
      <c r="X36" s="28">
        <f t="shared" si="2"/>
        <v>15556</v>
      </c>
      <c r="Y36" s="28">
        <f t="shared" si="2"/>
        <v>-28366</v>
      </c>
      <c r="Z36" s="29">
        <f>+IF(X36&lt;&gt;0,+(Y36/X36)*100,0)</f>
        <v>-182.34764721007971</v>
      </c>
      <c r="AA36" s="30">
        <f>SUM(AA31:AA35)</f>
        <v>62225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224769998</v>
      </c>
      <c r="D38" s="32">
        <f>+D17+D27+D36</f>
        <v>0</v>
      </c>
      <c r="E38" s="33">
        <f t="shared" si="3"/>
        <v>-75925561</v>
      </c>
      <c r="F38" s="2">
        <f t="shared" si="3"/>
        <v>-75925561</v>
      </c>
      <c r="G38" s="2">
        <f t="shared" si="3"/>
        <v>-31348803</v>
      </c>
      <c r="H38" s="2">
        <f t="shared" si="3"/>
        <v>-8684475</v>
      </c>
      <c r="I38" s="2">
        <f t="shared" si="3"/>
        <v>-4042637</v>
      </c>
      <c r="J38" s="2">
        <f t="shared" si="3"/>
        <v>-44075915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-44075915</v>
      </c>
      <c r="X38" s="2">
        <f t="shared" si="3"/>
        <v>-18981389</v>
      </c>
      <c r="Y38" s="2">
        <f t="shared" si="3"/>
        <v>-25094526</v>
      </c>
      <c r="Z38" s="34">
        <f>+IF(X38&lt;&gt;0,+(Y38/X38)*100,0)</f>
        <v>132.20595184051072</v>
      </c>
      <c r="AA38" s="35">
        <f>+AA17+AA27+AA36</f>
        <v>-75925561</v>
      </c>
    </row>
    <row r="39" spans="1:27" ht="13.5" x14ac:dyDescent="0.25">
      <c r="A39" s="23" t="s">
        <v>61</v>
      </c>
      <c r="B39" s="17"/>
      <c r="C39" s="32">
        <v>-172819523</v>
      </c>
      <c r="D39" s="32"/>
      <c r="E39" s="33"/>
      <c r="F39" s="2"/>
      <c r="G39" s="2">
        <v>26699898</v>
      </c>
      <c r="H39" s="2">
        <f>+G40+H60</f>
        <v>-26436414</v>
      </c>
      <c r="I39" s="2">
        <f>+H40+I60</f>
        <v>-35120889</v>
      </c>
      <c r="J39" s="2">
        <f>+G39</f>
        <v>26699898</v>
      </c>
      <c r="K39" s="2">
        <f>+I40+K60</f>
        <v>-39163526</v>
      </c>
      <c r="L39" s="2">
        <f>+K40+L60</f>
        <v>-39163526</v>
      </c>
      <c r="M39" s="2">
        <f>+L40+M60</f>
        <v>-39163526</v>
      </c>
      <c r="N39" s="2">
        <f>+K39</f>
        <v>-39163526</v>
      </c>
      <c r="O39" s="2">
        <f>+M40+O60</f>
        <v>-39163526</v>
      </c>
      <c r="P39" s="2">
        <f>+O40+P60</f>
        <v>-39163526</v>
      </c>
      <c r="Q39" s="2">
        <f>+P40+Q60</f>
        <v>-39163526</v>
      </c>
      <c r="R39" s="2">
        <f>+O39</f>
        <v>-39163526</v>
      </c>
      <c r="S39" s="2">
        <f>+Q40+S60</f>
        <v>-39163526</v>
      </c>
      <c r="T39" s="2">
        <f>+S40+T60</f>
        <v>-39163526</v>
      </c>
      <c r="U39" s="2">
        <f>+T40+U60</f>
        <v>-39163526</v>
      </c>
      <c r="V39" s="2">
        <f>+S39</f>
        <v>-39163526</v>
      </c>
      <c r="W39" s="2">
        <f>+G39</f>
        <v>26699898</v>
      </c>
      <c r="X39" s="2"/>
      <c r="Y39" s="2">
        <f>+W39-X39</f>
        <v>26699898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51950475</v>
      </c>
      <c r="D40" s="43">
        <f t="shared" ref="D40:AA40" si="4">+D38+D39</f>
        <v>0</v>
      </c>
      <c r="E40" s="44">
        <f t="shared" si="4"/>
        <v>-75925561</v>
      </c>
      <c r="F40" s="45">
        <f t="shared" si="4"/>
        <v>-75925561</v>
      </c>
      <c r="G40" s="45">
        <f t="shared" si="4"/>
        <v>-4648905</v>
      </c>
      <c r="H40" s="45">
        <f t="shared" si="4"/>
        <v>-35120889</v>
      </c>
      <c r="I40" s="45">
        <f t="shared" si="4"/>
        <v>-39163526</v>
      </c>
      <c r="J40" s="45">
        <f>+I40</f>
        <v>-39163526</v>
      </c>
      <c r="K40" s="45">
        <f t="shared" si="4"/>
        <v>-39163526</v>
      </c>
      <c r="L40" s="45">
        <f t="shared" si="4"/>
        <v>-39163526</v>
      </c>
      <c r="M40" s="45">
        <f t="shared" si="4"/>
        <v>-39163526</v>
      </c>
      <c r="N40" s="45">
        <f>+M40</f>
        <v>-39163526</v>
      </c>
      <c r="O40" s="45">
        <f t="shared" si="4"/>
        <v>-39163526</v>
      </c>
      <c r="P40" s="45">
        <f t="shared" si="4"/>
        <v>-39163526</v>
      </c>
      <c r="Q40" s="45">
        <f t="shared" si="4"/>
        <v>-39163526</v>
      </c>
      <c r="R40" s="45">
        <f>+Q40</f>
        <v>-39163526</v>
      </c>
      <c r="S40" s="45">
        <f t="shared" si="4"/>
        <v>-39163526</v>
      </c>
      <c r="T40" s="45">
        <f t="shared" si="4"/>
        <v>-39163526</v>
      </c>
      <c r="U40" s="45">
        <f t="shared" si="4"/>
        <v>-39163526</v>
      </c>
      <c r="V40" s="45">
        <f>+U40</f>
        <v>-39163526</v>
      </c>
      <c r="W40" s="45">
        <f>+V40</f>
        <v>-39163526</v>
      </c>
      <c r="X40" s="45">
        <f t="shared" si="4"/>
        <v>-18981389</v>
      </c>
      <c r="Y40" s="45">
        <f t="shared" si="4"/>
        <v>1605372</v>
      </c>
      <c r="Z40" s="46">
        <f>+IF(X40&lt;&gt;0,+(Y40/X40)*100,0)</f>
        <v>-8.4576107681055372</v>
      </c>
      <c r="AA40" s="47">
        <f t="shared" si="4"/>
        <v>-75925561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26699898</v>
      </c>
      <c r="H60">
        <v>-21787509</v>
      </c>
      <c r="J60">
        <v>26699898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78476353</v>
      </c>
      <c r="D7" s="18"/>
      <c r="E7" s="19">
        <v>74964007</v>
      </c>
      <c r="F7" s="20">
        <v>74964007</v>
      </c>
      <c r="G7" s="20">
        <v>4470995</v>
      </c>
      <c r="H7" s="20">
        <v>6727649</v>
      </c>
      <c r="I7" s="20">
        <v>7926546</v>
      </c>
      <c r="J7" s="20">
        <v>19125190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19125190</v>
      </c>
      <c r="X7" s="20">
        <v>20989926</v>
      </c>
      <c r="Y7" s="20">
        <v>-1864736</v>
      </c>
      <c r="Z7" s="21">
        <v>-8.8839569991814162</v>
      </c>
      <c r="AA7" s="22">
        <v>74964007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1098</v>
      </c>
      <c r="F8" s="20">
        <v>1098</v>
      </c>
      <c r="G8" s="20"/>
      <c r="H8" s="20"/>
      <c r="I8" s="20">
        <v>633657</v>
      </c>
      <c r="J8" s="20">
        <v>633657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633657</v>
      </c>
      <c r="X8" s="20">
        <v>308</v>
      </c>
      <c r="Y8" s="20">
        <v>633349</v>
      </c>
      <c r="Z8" s="21">
        <v>205632.79220779223</v>
      </c>
      <c r="AA8" s="22">
        <v>1098</v>
      </c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>
        <v>4015000</v>
      </c>
      <c r="F9" s="20">
        <v>4015000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1124200</v>
      </c>
      <c r="Y9" s="20">
        <v>-124200</v>
      </c>
      <c r="Z9" s="21">
        <v>-11.047856253335706</v>
      </c>
      <c r="AA9" s="22">
        <v>4015000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-62092</v>
      </c>
      <c r="D14" s="18"/>
      <c r="E14" s="19">
        <v>-49795000</v>
      </c>
      <c r="F14" s="20">
        <v>-49795000</v>
      </c>
      <c r="G14" s="20">
        <v>-351918</v>
      </c>
      <c r="H14" s="20">
        <v>-7204838</v>
      </c>
      <c r="I14" s="20">
        <v>-7069599</v>
      </c>
      <c r="J14" s="20">
        <v>-14626355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-14626355</v>
      </c>
      <c r="X14" s="20">
        <v>-13942600</v>
      </c>
      <c r="Y14" s="20">
        <v>-683755</v>
      </c>
      <c r="Z14" s="21">
        <v>4.9040709767188329</v>
      </c>
      <c r="AA14" s="22">
        <v>-49795000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82014261</v>
      </c>
      <c r="D17" s="26">
        <f>SUM(D6:D16)</f>
        <v>0</v>
      </c>
      <c r="E17" s="27">
        <f t="shared" si="0"/>
        <v>29185105</v>
      </c>
      <c r="F17" s="28">
        <f t="shared" si="0"/>
        <v>29185105</v>
      </c>
      <c r="G17" s="28">
        <f t="shared" si="0"/>
        <v>4119077</v>
      </c>
      <c r="H17" s="28">
        <f t="shared" si="0"/>
        <v>522811</v>
      </c>
      <c r="I17" s="28">
        <f t="shared" si="0"/>
        <v>1490604</v>
      </c>
      <c r="J17" s="28">
        <f t="shared" si="0"/>
        <v>6132492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6132492</v>
      </c>
      <c r="X17" s="28">
        <f t="shared" si="0"/>
        <v>8171834</v>
      </c>
      <c r="Y17" s="28">
        <f t="shared" si="0"/>
        <v>-2039342</v>
      </c>
      <c r="Z17" s="29">
        <f>+IF(X17&lt;&gt;0,+(Y17/X17)*100,0)</f>
        <v>-24.95574432862929</v>
      </c>
      <c r="AA17" s="30">
        <f>SUM(AA6:AA16)</f>
        <v>29185105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-6311823</v>
      </c>
      <c r="D26" s="18"/>
      <c r="E26" s="19"/>
      <c r="F26" s="20"/>
      <c r="G26" s="20"/>
      <c r="H26" s="20"/>
      <c r="I26" s="20">
        <v>-3405599</v>
      </c>
      <c r="J26" s="20">
        <v>-3405599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-3405599</v>
      </c>
      <c r="X26" s="20"/>
      <c r="Y26" s="20">
        <v>-3405599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-6311823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-3405599</v>
      </c>
      <c r="J27" s="28">
        <f t="shared" si="1"/>
        <v>-3405599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-3405599</v>
      </c>
      <c r="X27" s="28">
        <f t="shared" si="1"/>
        <v>0</v>
      </c>
      <c r="Y27" s="28">
        <f t="shared" si="1"/>
        <v>-3405599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-9025</v>
      </c>
      <c r="D33" s="18"/>
      <c r="E33" s="19">
        <v>29327</v>
      </c>
      <c r="F33" s="20">
        <v>29327</v>
      </c>
      <c r="G33" s="20">
        <v>-81294</v>
      </c>
      <c r="H33" s="36">
        <v>79990</v>
      </c>
      <c r="I33" s="36">
        <v>-899</v>
      </c>
      <c r="J33" s="36">
        <v>-2203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-2203</v>
      </c>
      <c r="X33" s="36">
        <v>-31644</v>
      </c>
      <c r="Y33" s="20">
        <v>29441</v>
      </c>
      <c r="Z33" s="21">
        <v>-93.038174693464796</v>
      </c>
      <c r="AA33" s="22">
        <v>29327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-9025</v>
      </c>
      <c r="D36" s="26">
        <f>SUM(D31:D35)</f>
        <v>0</v>
      </c>
      <c r="E36" s="27">
        <f t="shared" si="2"/>
        <v>29327</v>
      </c>
      <c r="F36" s="28">
        <f t="shared" si="2"/>
        <v>29327</v>
      </c>
      <c r="G36" s="28">
        <f t="shared" si="2"/>
        <v>-81294</v>
      </c>
      <c r="H36" s="28">
        <f t="shared" si="2"/>
        <v>79990</v>
      </c>
      <c r="I36" s="28">
        <f t="shared" si="2"/>
        <v>-899</v>
      </c>
      <c r="J36" s="28">
        <f t="shared" si="2"/>
        <v>-2203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-2203</v>
      </c>
      <c r="X36" s="28">
        <f t="shared" si="2"/>
        <v>-31644</v>
      </c>
      <c r="Y36" s="28">
        <f t="shared" si="2"/>
        <v>29441</v>
      </c>
      <c r="Z36" s="29">
        <f>+IF(X36&lt;&gt;0,+(Y36/X36)*100,0)</f>
        <v>-93.038174693464796</v>
      </c>
      <c r="AA36" s="30">
        <f>SUM(AA31:AA35)</f>
        <v>29327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75693413</v>
      </c>
      <c r="D38" s="32">
        <f>+D17+D27+D36</f>
        <v>0</v>
      </c>
      <c r="E38" s="33">
        <f t="shared" si="3"/>
        <v>29214432</v>
      </c>
      <c r="F38" s="2">
        <f t="shared" si="3"/>
        <v>29214432</v>
      </c>
      <c r="G38" s="2">
        <f t="shared" si="3"/>
        <v>4037783</v>
      </c>
      <c r="H38" s="2">
        <f t="shared" si="3"/>
        <v>602801</v>
      </c>
      <c r="I38" s="2">
        <f t="shared" si="3"/>
        <v>-1915894</v>
      </c>
      <c r="J38" s="2">
        <f t="shared" si="3"/>
        <v>2724690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2724690</v>
      </c>
      <c r="X38" s="2">
        <f t="shared" si="3"/>
        <v>8140190</v>
      </c>
      <c r="Y38" s="2">
        <f t="shared" si="3"/>
        <v>-5415500</v>
      </c>
      <c r="Z38" s="34">
        <f>+IF(X38&lt;&gt;0,+(Y38/X38)*100,0)</f>
        <v>-66.527931166225855</v>
      </c>
      <c r="AA38" s="35">
        <f>+AA17+AA27+AA36</f>
        <v>29214432</v>
      </c>
    </row>
    <row r="39" spans="1:27" ht="13.5" x14ac:dyDescent="0.25">
      <c r="A39" s="23" t="s">
        <v>61</v>
      </c>
      <c r="B39" s="17"/>
      <c r="C39" s="32">
        <v>52868142</v>
      </c>
      <c r="D39" s="32"/>
      <c r="E39" s="33">
        <v>49867622</v>
      </c>
      <c r="F39" s="2">
        <v>49867622</v>
      </c>
      <c r="G39" s="2">
        <v>73860403</v>
      </c>
      <c r="H39" s="2">
        <f>+G40+H60</f>
        <v>77898186</v>
      </c>
      <c r="I39" s="2">
        <f>+H40+I60</f>
        <v>78500987</v>
      </c>
      <c r="J39" s="2">
        <f>+G39</f>
        <v>73860403</v>
      </c>
      <c r="K39" s="2">
        <f>+I40+K60</f>
        <v>76585093</v>
      </c>
      <c r="L39" s="2">
        <f>+K40+L60</f>
        <v>76585093</v>
      </c>
      <c r="M39" s="2">
        <f>+L40+M60</f>
        <v>76585093</v>
      </c>
      <c r="N39" s="2">
        <f>+K39</f>
        <v>76585093</v>
      </c>
      <c r="O39" s="2">
        <f>+M40+O60</f>
        <v>76585093</v>
      </c>
      <c r="P39" s="2">
        <f>+O40+P60</f>
        <v>76585093</v>
      </c>
      <c r="Q39" s="2">
        <f>+P40+Q60</f>
        <v>76585093</v>
      </c>
      <c r="R39" s="2">
        <f>+O39</f>
        <v>76585093</v>
      </c>
      <c r="S39" s="2">
        <f>+Q40+S60</f>
        <v>76585093</v>
      </c>
      <c r="T39" s="2">
        <f>+S40+T60</f>
        <v>76585093</v>
      </c>
      <c r="U39" s="2">
        <f>+T40+U60</f>
        <v>76585093</v>
      </c>
      <c r="V39" s="2">
        <f>+S39</f>
        <v>76585093</v>
      </c>
      <c r="W39" s="2">
        <f>+G39</f>
        <v>73860403</v>
      </c>
      <c r="X39" s="2">
        <v>49867622</v>
      </c>
      <c r="Y39" s="2">
        <f>+W39-X39</f>
        <v>23992781</v>
      </c>
      <c r="Z39" s="34">
        <f>+IF(X39&lt;&gt;0,+(Y39/X39)*100,0)</f>
        <v>48.112943905767153</v>
      </c>
      <c r="AA39" s="35">
        <v>49867622</v>
      </c>
    </row>
    <row r="40" spans="1:27" ht="13.5" x14ac:dyDescent="0.25">
      <c r="A40" s="41" t="s">
        <v>63</v>
      </c>
      <c r="B40" s="42" t="s">
        <v>62</v>
      </c>
      <c r="C40" s="43">
        <f>+C38+C39</f>
        <v>128561555</v>
      </c>
      <c r="D40" s="43">
        <f t="shared" ref="D40:AA40" si="4">+D38+D39</f>
        <v>0</v>
      </c>
      <c r="E40" s="44">
        <f t="shared" si="4"/>
        <v>79082054</v>
      </c>
      <c r="F40" s="45">
        <f t="shared" si="4"/>
        <v>79082054</v>
      </c>
      <c r="G40" s="45">
        <f t="shared" si="4"/>
        <v>77898186</v>
      </c>
      <c r="H40" s="45">
        <f t="shared" si="4"/>
        <v>78500987</v>
      </c>
      <c r="I40" s="45">
        <f t="shared" si="4"/>
        <v>76585093</v>
      </c>
      <c r="J40" s="45">
        <f>+I40</f>
        <v>76585093</v>
      </c>
      <c r="K40" s="45">
        <f t="shared" si="4"/>
        <v>76585093</v>
      </c>
      <c r="L40" s="45">
        <f t="shared" si="4"/>
        <v>76585093</v>
      </c>
      <c r="M40" s="45">
        <f t="shared" si="4"/>
        <v>76585093</v>
      </c>
      <c r="N40" s="45">
        <f>+M40</f>
        <v>76585093</v>
      </c>
      <c r="O40" s="45">
        <f t="shared" si="4"/>
        <v>76585093</v>
      </c>
      <c r="P40" s="45">
        <f t="shared" si="4"/>
        <v>76585093</v>
      </c>
      <c r="Q40" s="45">
        <f t="shared" si="4"/>
        <v>76585093</v>
      </c>
      <c r="R40" s="45">
        <f>+Q40</f>
        <v>76585093</v>
      </c>
      <c r="S40" s="45">
        <f t="shared" si="4"/>
        <v>76585093</v>
      </c>
      <c r="T40" s="45">
        <f t="shared" si="4"/>
        <v>76585093</v>
      </c>
      <c r="U40" s="45">
        <f t="shared" si="4"/>
        <v>76585093</v>
      </c>
      <c r="V40" s="45">
        <f>+U40</f>
        <v>76585093</v>
      </c>
      <c r="W40" s="45">
        <f>+V40</f>
        <v>76585093</v>
      </c>
      <c r="X40" s="45">
        <f t="shared" si="4"/>
        <v>58007812</v>
      </c>
      <c r="Y40" s="45">
        <f t="shared" si="4"/>
        <v>18577281</v>
      </c>
      <c r="Z40" s="46">
        <f>+IF(X40&lt;&gt;0,+(Y40/X40)*100,0)</f>
        <v>32.025481326549603</v>
      </c>
      <c r="AA40" s="47">
        <f t="shared" si="4"/>
        <v>79082054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73860403</v>
      </c>
      <c r="J60">
        <v>73860403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1954353</v>
      </c>
      <c r="D7" s="18"/>
      <c r="E7" s="19">
        <v>101116459</v>
      </c>
      <c r="F7" s="20">
        <v>101116459</v>
      </c>
      <c r="G7" s="20">
        <v>173611</v>
      </c>
      <c r="H7" s="20">
        <v>82011</v>
      </c>
      <c r="I7" s="20">
        <v>67051</v>
      </c>
      <c r="J7" s="20">
        <v>322673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322673</v>
      </c>
      <c r="X7" s="20">
        <v>27722696</v>
      </c>
      <c r="Y7" s="20">
        <v>-27400023</v>
      </c>
      <c r="Z7" s="21">
        <v>-98.836069190384663</v>
      </c>
      <c r="AA7" s="22">
        <v>101116459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4682358</v>
      </c>
      <c r="F9" s="20">
        <v>4682358</v>
      </c>
      <c r="G9" s="20"/>
      <c r="H9" s="20"/>
      <c r="I9" s="20">
        <v>28000</v>
      </c>
      <c r="J9" s="20">
        <v>28000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28000</v>
      </c>
      <c r="X9" s="20">
        <v>1658165</v>
      </c>
      <c r="Y9" s="20">
        <v>-1630165</v>
      </c>
      <c r="Z9" s="21">
        <v>-98.311386381934255</v>
      </c>
      <c r="AA9" s="22">
        <v>4682358</v>
      </c>
    </row>
    <row r="10" spans="1:27" ht="13.5" x14ac:dyDescent="0.25">
      <c r="A10" s="23" t="s">
        <v>38</v>
      </c>
      <c r="B10" s="17" t="s">
        <v>6</v>
      </c>
      <c r="C10" s="18">
        <v>4000</v>
      </c>
      <c r="D10" s="18"/>
      <c r="E10" s="19">
        <v>21348000</v>
      </c>
      <c r="F10" s="20">
        <v>21348000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12074665</v>
      </c>
      <c r="Y10" s="20">
        <v>-12074665</v>
      </c>
      <c r="Z10" s="21">
        <v>-100</v>
      </c>
      <c r="AA10" s="22">
        <v>21348000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-61883744</v>
      </c>
      <c r="D14" s="18"/>
      <c r="E14" s="19">
        <v>-110034993</v>
      </c>
      <c r="F14" s="20">
        <v>-110034993</v>
      </c>
      <c r="G14" s="20">
        <v>-151168</v>
      </c>
      <c r="H14" s="20">
        <v>-14060077</v>
      </c>
      <c r="I14" s="20">
        <v>-12233620</v>
      </c>
      <c r="J14" s="20">
        <v>-26444865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-26444865</v>
      </c>
      <c r="X14" s="20">
        <v>-30809800</v>
      </c>
      <c r="Y14" s="20">
        <v>4364935</v>
      </c>
      <c r="Z14" s="21">
        <v>-14.167359087043732</v>
      </c>
      <c r="AA14" s="22">
        <v>-110034993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-59925391</v>
      </c>
      <c r="D17" s="26">
        <f>SUM(D6:D16)</f>
        <v>0</v>
      </c>
      <c r="E17" s="27">
        <f t="shared" si="0"/>
        <v>17111824</v>
      </c>
      <c r="F17" s="28">
        <f t="shared" si="0"/>
        <v>17111824</v>
      </c>
      <c r="G17" s="28">
        <f t="shared" si="0"/>
        <v>22443</v>
      </c>
      <c r="H17" s="28">
        <f t="shared" si="0"/>
        <v>-13978066</v>
      </c>
      <c r="I17" s="28">
        <f t="shared" si="0"/>
        <v>-12138569</v>
      </c>
      <c r="J17" s="28">
        <f t="shared" si="0"/>
        <v>-26094192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-26094192</v>
      </c>
      <c r="X17" s="28">
        <f t="shared" si="0"/>
        <v>10645726</v>
      </c>
      <c r="Y17" s="28">
        <f t="shared" si="0"/>
        <v>-36739918</v>
      </c>
      <c r="Z17" s="29">
        <f>+IF(X17&lt;&gt;0,+(Y17/X17)*100,0)</f>
        <v>-345.11425524196284</v>
      </c>
      <c r="AA17" s="30">
        <f>SUM(AA6:AA16)</f>
        <v>17111824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-14037784</v>
      </c>
      <c r="F24" s="20">
        <v>-14037784</v>
      </c>
      <c r="G24" s="20">
        <v>-1464634</v>
      </c>
      <c r="H24" s="20">
        <v>1464634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-15136260</v>
      </c>
      <c r="Y24" s="20">
        <v>15136260</v>
      </c>
      <c r="Z24" s="21">
        <v>-100</v>
      </c>
      <c r="AA24" s="22">
        <v>-14037784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-12875251</v>
      </c>
      <c r="D26" s="18"/>
      <c r="E26" s="19">
        <v>-21988000</v>
      </c>
      <c r="F26" s="20">
        <v>-21988000</v>
      </c>
      <c r="G26" s="20">
        <v>-72227</v>
      </c>
      <c r="H26" s="20">
        <v>-767014</v>
      </c>
      <c r="I26" s="20"/>
      <c r="J26" s="20">
        <v>-839241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-839241</v>
      </c>
      <c r="X26" s="20">
        <v>-6156640</v>
      </c>
      <c r="Y26" s="20">
        <v>5317399</v>
      </c>
      <c r="Z26" s="21">
        <v>-86.368522440811873</v>
      </c>
      <c r="AA26" s="22">
        <v>-21988000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-12875251</v>
      </c>
      <c r="D27" s="26">
        <f>SUM(D21:D26)</f>
        <v>0</v>
      </c>
      <c r="E27" s="27">
        <f t="shared" si="1"/>
        <v>-36025784</v>
      </c>
      <c r="F27" s="28">
        <f t="shared" si="1"/>
        <v>-36025784</v>
      </c>
      <c r="G27" s="28">
        <f t="shared" si="1"/>
        <v>-1536861</v>
      </c>
      <c r="H27" s="28">
        <f t="shared" si="1"/>
        <v>697620</v>
      </c>
      <c r="I27" s="28">
        <f t="shared" si="1"/>
        <v>0</v>
      </c>
      <c r="J27" s="28">
        <f t="shared" si="1"/>
        <v>-839241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-839241</v>
      </c>
      <c r="X27" s="28">
        <f t="shared" si="1"/>
        <v>-21292900</v>
      </c>
      <c r="Y27" s="28">
        <f t="shared" si="1"/>
        <v>20453659</v>
      </c>
      <c r="Z27" s="29">
        <f>+IF(X27&lt;&gt;0,+(Y27/X27)*100,0)</f>
        <v>-96.058587604318816</v>
      </c>
      <c r="AA27" s="30">
        <f>SUM(AA21:AA26)</f>
        <v>-36025784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117940</v>
      </c>
      <c r="D33" s="18"/>
      <c r="E33" s="19">
        <v>-240326</v>
      </c>
      <c r="F33" s="20">
        <v>-240326</v>
      </c>
      <c r="G33" s="20">
        <v>5934485</v>
      </c>
      <c r="H33" s="36">
        <v>-5964083</v>
      </c>
      <c r="I33" s="36">
        <v>-3884</v>
      </c>
      <c r="J33" s="36">
        <v>-33482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-33482</v>
      </c>
      <c r="X33" s="36">
        <v>3981383</v>
      </c>
      <c r="Y33" s="20">
        <v>-4014865</v>
      </c>
      <c r="Z33" s="21">
        <v>-100.84096405696212</v>
      </c>
      <c r="AA33" s="22">
        <v>-240326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117940</v>
      </c>
      <c r="D36" s="26">
        <f>SUM(D31:D35)</f>
        <v>0</v>
      </c>
      <c r="E36" s="27">
        <f t="shared" si="2"/>
        <v>-240326</v>
      </c>
      <c r="F36" s="28">
        <f t="shared" si="2"/>
        <v>-240326</v>
      </c>
      <c r="G36" s="28">
        <f t="shared" si="2"/>
        <v>5934485</v>
      </c>
      <c r="H36" s="28">
        <f t="shared" si="2"/>
        <v>-5964083</v>
      </c>
      <c r="I36" s="28">
        <f t="shared" si="2"/>
        <v>-3884</v>
      </c>
      <c r="J36" s="28">
        <f t="shared" si="2"/>
        <v>-33482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-33482</v>
      </c>
      <c r="X36" s="28">
        <f t="shared" si="2"/>
        <v>3981383</v>
      </c>
      <c r="Y36" s="28">
        <f t="shared" si="2"/>
        <v>-4014865</v>
      </c>
      <c r="Z36" s="29">
        <f>+IF(X36&lt;&gt;0,+(Y36/X36)*100,0)</f>
        <v>-100.84096405696212</v>
      </c>
      <c r="AA36" s="30">
        <f>SUM(AA31:AA35)</f>
        <v>-240326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-72682702</v>
      </c>
      <c r="D38" s="32">
        <f>+D17+D27+D36</f>
        <v>0</v>
      </c>
      <c r="E38" s="33">
        <f t="shared" si="3"/>
        <v>-19154286</v>
      </c>
      <c r="F38" s="2">
        <f t="shared" si="3"/>
        <v>-19154286</v>
      </c>
      <c r="G38" s="2">
        <f t="shared" si="3"/>
        <v>4420067</v>
      </c>
      <c r="H38" s="2">
        <f t="shared" si="3"/>
        <v>-19244529</v>
      </c>
      <c r="I38" s="2">
        <f t="shared" si="3"/>
        <v>-12142453</v>
      </c>
      <c r="J38" s="2">
        <f t="shared" si="3"/>
        <v>-26966915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-26966915</v>
      </c>
      <c r="X38" s="2">
        <f t="shared" si="3"/>
        <v>-6665791</v>
      </c>
      <c r="Y38" s="2">
        <f t="shared" si="3"/>
        <v>-20301124</v>
      </c>
      <c r="Z38" s="34">
        <f>+IF(X38&lt;&gt;0,+(Y38/X38)*100,0)</f>
        <v>304.5568635440265</v>
      </c>
      <c r="AA38" s="35">
        <f>+AA17+AA27+AA36</f>
        <v>-19154286</v>
      </c>
    </row>
    <row r="39" spans="1:27" ht="13.5" x14ac:dyDescent="0.25">
      <c r="A39" s="23" t="s">
        <v>61</v>
      </c>
      <c r="B39" s="17"/>
      <c r="C39" s="32">
        <v>313795425</v>
      </c>
      <c r="D39" s="32"/>
      <c r="E39" s="33"/>
      <c r="F39" s="2"/>
      <c r="G39" s="2">
        <v>55148073</v>
      </c>
      <c r="H39" s="2">
        <f>+G40+H60</f>
        <v>59572140</v>
      </c>
      <c r="I39" s="2">
        <f>+H40+I60</f>
        <v>40327611</v>
      </c>
      <c r="J39" s="2">
        <f>+G39</f>
        <v>55148073</v>
      </c>
      <c r="K39" s="2">
        <f>+I40+K60</f>
        <v>28185158</v>
      </c>
      <c r="L39" s="2">
        <f>+K40+L60</f>
        <v>28185158</v>
      </c>
      <c r="M39" s="2">
        <f>+L40+M60</f>
        <v>28185158</v>
      </c>
      <c r="N39" s="2">
        <f>+K39</f>
        <v>28185158</v>
      </c>
      <c r="O39" s="2">
        <f>+M40+O60</f>
        <v>28185158</v>
      </c>
      <c r="P39" s="2">
        <f>+O40+P60</f>
        <v>28185158</v>
      </c>
      <c r="Q39" s="2">
        <f>+P40+Q60</f>
        <v>28185158</v>
      </c>
      <c r="R39" s="2">
        <f>+O39</f>
        <v>28185158</v>
      </c>
      <c r="S39" s="2">
        <f>+Q40+S60</f>
        <v>28185158</v>
      </c>
      <c r="T39" s="2">
        <f>+S40+T60</f>
        <v>28185158</v>
      </c>
      <c r="U39" s="2">
        <f>+T40+U60</f>
        <v>28185158</v>
      </c>
      <c r="V39" s="2">
        <f>+S39</f>
        <v>28185158</v>
      </c>
      <c r="W39" s="2">
        <f>+G39</f>
        <v>55148073</v>
      </c>
      <c r="X39" s="2"/>
      <c r="Y39" s="2">
        <f>+W39-X39</f>
        <v>55148073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241112723</v>
      </c>
      <c r="D40" s="43">
        <f t="shared" ref="D40:AA40" si="4">+D38+D39</f>
        <v>0</v>
      </c>
      <c r="E40" s="44">
        <f t="shared" si="4"/>
        <v>-19154286</v>
      </c>
      <c r="F40" s="45">
        <f t="shared" si="4"/>
        <v>-19154286</v>
      </c>
      <c r="G40" s="45">
        <f t="shared" si="4"/>
        <v>59568140</v>
      </c>
      <c r="H40" s="45">
        <f t="shared" si="4"/>
        <v>40327611</v>
      </c>
      <c r="I40" s="45">
        <f t="shared" si="4"/>
        <v>28185158</v>
      </c>
      <c r="J40" s="45">
        <f>+I40</f>
        <v>28185158</v>
      </c>
      <c r="K40" s="45">
        <f t="shared" si="4"/>
        <v>28185158</v>
      </c>
      <c r="L40" s="45">
        <f t="shared" si="4"/>
        <v>28185158</v>
      </c>
      <c r="M40" s="45">
        <f t="shared" si="4"/>
        <v>28185158</v>
      </c>
      <c r="N40" s="45">
        <f>+M40</f>
        <v>28185158</v>
      </c>
      <c r="O40" s="45">
        <f t="shared" si="4"/>
        <v>28185158</v>
      </c>
      <c r="P40" s="45">
        <f t="shared" si="4"/>
        <v>28185158</v>
      </c>
      <c r="Q40" s="45">
        <f t="shared" si="4"/>
        <v>28185158</v>
      </c>
      <c r="R40" s="45">
        <f>+Q40</f>
        <v>28185158</v>
      </c>
      <c r="S40" s="45">
        <f t="shared" si="4"/>
        <v>28185158</v>
      </c>
      <c r="T40" s="45">
        <f t="shared" si="4"/>
        <v>28185158</v>
      </c>
      <c r="U40" s="45">
        <f t="shared" si="4"/>
        <v>28185158</v>
      </c>
      <c r="V40" s="45">
        <f>+U40</f>
        <v>28185158</v>
      </c>
      <c r="W40" s="45">
        <f>+V40</f>
        <v>28185158</v>
      </c>
      <c r="X40" s="45">
        <f t="shared" si="4"/>
        <v>-6665791</v>
      </c>
      <c r="Y40" s="45">
        <f t="shared" si="4"/>
        <v>34846949</v>
      </c>
      <c r="Z40" s="46">
        <f>+IF(X40&lt;&gt;0,+(Y40/X40)*100,0)</f>
        <v>-522.77290122057525</v>
      </c>
      <c r="AA40" s="47">
        <f t="shared" si="4"/>
        <v>-19154286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55148073</v>
      </c>
      <c r="H60">
        <v>4000</v>
      </c>
      <c r="J60">
        <v>55148073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7A09A9-6F55-4F2B-BBA6-0B2EE8768D44}"/>
</file>

<file path=customXml/itemProps2.xml><?xml version="1.0" encoding="utf-8"?>
<ds:datastoreItem xmlns:ds="http://schemas.openxmlformats.org/officeDocument/2006/customXml" ds:itemID="{5212BF87-FCA2-4F15-9E4E-FBC23DF53D6D}"/>
</file>

<file path=customXml/itemProps3.xml><?xml version="1.0" encoding="utf-8"?>
<ds:datastoreItem xmlns:ds="http://schemas.openxmlformats.org/officeDocument/2006/customXml" ds:itemID="{93F6620D-8DC6-4268-9A7E-3C1B9A5582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2021-11-22T07:42:39Z</dcterms:created>
  <dcterms:modified xsi:type="dcterms:W3CDTF">2021-11-22T07:59:36Z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